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gor\Downloads\VZL\INPUG BIM\Assets\"/>
    </mc:Choice>
  </mc:AlternateContent>
  <xr:revisionPtr revIDLastSave="0" documentId="8_{BD3FE1B7-2A52-490F-8C2C-3E4BE4BE6430}" xr6:coauthVersionLast="47" xr6:coauthVersionMax="47" xr10:uidLastSave="{00000000-0000-0000-0000-000000000000}"/>
  <bookViews>
    <workbookView xWindow="-120" yWindow="-120" windowWidth="29040" windowHeight="15720" tabRatio="476" activeTab="2" xr2:uid="{FF00BCA5-C5E3-437D-924C-9F935B103049}"/>
  </bookViews>
  <sheets>
    <sheet name="Треб сопрот" sheetId="10" r:id="rId1"/>
    <sheet name="ктеплопередачи" sheetId="7" r:id="rId2"/>
    <sheet name=" Р.теплопотерь" sheetId="8" r:id="rId3"/>
    <sheet name="Проверка" sheetId="12" r:id="rId4"/>
    <sheet name="ИНФ" sheetId="11" r:id="rId5"/>
  </sheets>
  <definedNames>
    <definedName name="_xlnm._FilterDatabase" localSheetId="2" hidden="1">' Р.теплопотерь'!$A$17:$X$210</definedName>
    <definedName name="_xlnm.Print_Area" localSheetId="2">' Р.теплопотерь'!$A$1:$S$392</definedName>
    <definedName name="_xlnm.Print_Area" localSheetId="1">ктеплопередачи!$A$1:$V$104</definedName>
    <definedName name="_xlnm.Print_Area" localSheetId="3">Проверка!$A$1:$V$104</definedName>
    <definedName name="_xlnm.Print_Area" localSheetId="0">'Треб сопрот'!$A$1:$T$57</definedName>
    <definedName name="_xlnm.Print_Titles" localSheetId="2">' Р.теплопотерь'!$15:$16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0" l="1"/>
  <c r="C4" i="8"/>
  <c r="B167" i="8"/>
  <c r="O166" i="8"/>
  <c r="F166" i="8"/>
  <c r="H166" i="8"/>
  <c r="O165" i="8"/>
  <c r="F165" i="8"/>
  <c r="H165" i="8"/>
  <c r="O164" i="8"/>
  <c r="H164" i="8"/>
  <c r="O163" i="8"/>
  <c r="H163" i="8"/>
  <c r="O162" i="8"/>
  <c r="H162" i="8"/>
  <c r="O161" i="8"/>
  <c r="H161" i="8"/>
  <c r="O160" i="8"/>
  <c r="H160" i="8"/>
  <c r="O159" i="8"/>
  <c r="H159" i="8"/>
  <c r="O158" i="8"/>
  <c r="H158" i="8"/>
  <c r="O157" i="8"/>
  <c r="H157" i="8"/>
  <c r="O156" i="8"/>
  <c r="H156" i="8"/>
  <c r="O155" i="8"/>
  <c r="H155" i="8"/>
  <c r="O154" i="8"/>
  <c r="H154" i="8"/>
  <c r="O153" i="8"/>
  <c r="H153" i="8"/>
  <c r="C153" i="8"/>
  <c r="C154" i="8"/>
  <c r="O152" i="8"/>
  <c r="H152" i="8"/>
  <c r="O151" i="8"/>
  <c r="H151" i="8"/>
  <c r="C151" i="8"/>
  <c r="C152" i="8"/>
  <c r="J152" i="8"/>
  <c r="P152" i="8"/>
  <c r="O150" i="8"/>
  <c r="J150" i="8"/>
  <c r="H150" i="8"/>
  <c r="B128" i="8"/>
  <c r="O127" i="8"/>
  <c r="J127" i="8"/>
  <c r="F127" i="8"/>
  <c r="H127" i="8"/>
  <c r="O124" i="8"/>
  <c r="J124" i="8"/>
  <c r="F124" i="8"/>
  <c r="H124" i="8"/>
  <c r="B145" i="8"/>
  <c r="B381" i="8"/>
  <c r="F380" i="8"/>
  <c r="H380" i="8"/>
  <c r="O380" i="8"/>
  <c r="J380" i="8"/>
  <c r="B378" i="8"/>
  <c r="F377" i="8"/>
  <c r="H377" i="8"/>
  <c r="B361" i="8"/>
  <c r="F360" i="8"/>
  <c r="H360" i="8"/>
  <c r="O360" i="8"/>
  <c r="J360" i="8"/>
  <c r="O357" i="8"/>
  <c r="J357" i="8"/>
  <c r="F357" i="8"/>
  <c r="H357" i="8"/>
  <c r="O377" i="8"/>
  <c r="J377" i="8"/>
  <c r="P377" i="8"/>
  <c r="P378" i="8"/>
  <c r="S378" i="8"/>
  <c r="O374" i="8"/>
  <c r="J374" i="8"/>
  <c r="F374" i="8"/>
  <c r="H374" i="8"/>
  <c r="B342" i="8"/>
  <c r="F341" i="8"/>
  <c r="H341" i="8"/>
  <c r="O341" i="8"/>
  <c r="J341" i="8"/>
  <c r="B318" i="8"/>
  <c r="F317" i="8"/>
  <c r="H317" i="8"/>
  <c r="O317" i="8"/>
  <c r="J317" i="8"/>
  <c r="B293" i="8"/>
  <c r="F292" i="8"/>
  <c r="H292" i="8"/>
  <c r="O292" i="8"/>
  <c r="J292" i="8"/>
  <c r="O289" i="8"/>
  <c r="J289" i="8"/>
  <c r="F289" i="8"/>
  <c r="H289" i="8"/>
  <c r="B273" i="8"/>
  <c r="F272" i="8"/>
  <c r="H272" i="8"/>
  <c r="O272" i="8"/>
  <c r="J272" i="8"/>
  <c r="O269" i="8"/>
  <c r="J269" i="8"/>
  <c r="F269" i="8"/>
  <c r="H269" i="8"/>
  <c r="O261" i="8"/>
  <c r="F261" i="8"/>
  <c r="H261" i="8"/>
  <c r="O266" i="8"/>
  <c r="F266" i="8"/>
  <c r="H266" i="8"/>
  <c r="O279" i="8"/>
  <c r="F279" i="8"/>
  <c r="H279" i="8"/>
  <c r="O286" i="8"/>
  <c r="O296" i="8"/>
  <c r="F296" i="8"/>
  <c r="H296" i="8"/>
  <c r="C296" i="8"/>
  <c r="J296" i="8"/>
  <c r="O303" i="8"/>
  <c r="F303" i="8"/>
  <c r="H303" i="8"/>
  <c r="O309" i="8"/>
  <c r="O314" i="8"/>
  <c r="F314" i="8"/>
  <c r="H314" i="8"/>
  <c r="O322" i="8"/>
  <c r="F322" i="8"/>
  <c r="H322" i="8"/>
  <c r="O328" i="8"/>
  <c r="O334" i="8"/>
  <c r="F334" i="8"/>
  <c r="H334" i="8"/>
  <c r="O338" i="8"/>
  <c r="F338" i="8"/>
  <c r="H338" i="8"/>
  <c r="C338" i="8"/>
  <c r="J338" i="8"/>
  <c r="O347" i="8"/>
  <c r="O354" i="8"/>
  <c r="F354" i="8"/>
  <c r="H354" i="8"/>
  <c r="O365" i="8"/>
  <c r="F365" i="8"/>
  <c r="H365" i="8"/>
  <c r="O371" i="8"/>
  <c r="F371" i="8"/>
  <c r="H371" i="8"/>
  <c r="R372" i="8"/>
  <c r="O370" i="8"/>
  <c r="H370" i="8"/>
  <c r="Q372" i="8"/>
  <c r="C370" i="8"/>
  <c r="J370" i="8"/>
  <c r="P370" i="8"/>
  <c r="O369" i="8"/>
  <c r="H369" i="8"/>
  <c r="C369" i="8"/>
  <c r="J369" i="8"/>
  <c r="P369" i="8"/>
  <c r="O368" i="8"/>
  <c r="J368" i="8"/>
  <c r="H368" i="8"/>
  <c r="R366" i="8"/>
  <c r="Q366" i="8"/>
  <c r="O364" i="8"/>
  <c r="H364" i="8"/>
  <c r="C364" i="8"/>
  <c r="J364" i="8"/>
  <c r="O363" i="8"/>
  <c r="J363" i="8"/>
  <c r="H363" i="8"/>
  <c r="P363" i="8"/>
  <c r="P366" i="8"/>
  <c r="S366" i="8"/>
  <c r="R355" i="8"/>
  <c r="Q355" i="8"/>
  <c r="O353" i="8"/>
  <c r="H353" i="8"/>
  <c r="C353" i="8"/>
  <c r="J353" i="8"/>
  <c r="O352" i="8"/>
  <c r="H352" i="8"/>
  <c r="O351" i="8"/>
  <c r="H351" i="8"/>
  <c r="C351" i="8"/>
  <c r="J351" i="8"/>
  <c r="O350" i="8"/>
  <c r="J350" i="8"/>
  <c r="H350" i="8"/>
  <c r="B348" i="8"/>
  <c r="R348" i="8"/>
  <c r="O346" i="8"/>
  <c r="H346" i="8"/>
  <c r="O345" i="8"/>
  <c r="H345" i="8"/>
  <c r="C345" i="8"/>
  <c r="C346" i="8"/>
  <c r="J346" i="8"/>
  <c r="O344" i="8"/>
  <c r="J344" i="8"/>
  <c r="H344" i="8"/>
  <c r="O337" i="8"/>
  <c r="J337" i="8"/>
  <c r="H337" i="8"/>
  <c r="R335" i="8"/>
  <c r="Q335" i="8"/>
  <c r="O333" i="8"/>
  <c r="H333" i="8"/>
  <c r="O332" i="8"/>
  <c r="H332" i="8"/>
  <c r="C332" i="8"/>
  <c r="J332" i="8"/>
  <c r="O331" i="8"/>
  <c r="J331" i="8"/>
  <c r="H331" i="8"/>
  <c r="B329" i="8"/>
  <c r="R329" i="8"/>
  <c r="O327" i="8"/>
  <c r="H327" i="8"/>
  <c r="O326" i="8"/>
  <c r="H326" i="8"/>
  <c r="C326" i="8"/>
  <c r="J326" i="8"/>
  <c r="O325" i="8"/>
  <c r="J325" i="8"/>
  <c r="H325" i="8"/>
  <c r="R323" i="8"/>
  <c r="O321" i="8"/>
  <c r="H321" i="8"/>
  <c r="Q323" i="8"/>
  <c r="C321" i="8"/>
  <c r="J321" i="8"/>
  <c r="O320" i="8"/>
  <c r="J320" i="8"/>
  <c r="H320" i="8"/>
  <c r="R315" i="8"/>
  <c r="O313" i="8"/>
  <c r="H313" i="8"/>
  <c r="Q315" i="8"/>
  <c r="C313" i="8"/>
  <c r="J313" i="8"/>
  <c r="O312" i="8"/>
  <c r="J312" i="8"/>
  <c r="H312" i="8"/>
  <c r="B310" i="8"/>
  <c r="R310" i="8"/>
  <c r="O308" i="8"/>
  <c r="H308" i="8"/>
  <c r="O307" i="8"/>
  <c r="H307" i="8"/>
  <c r="C307" i="8"/>
  <c r="C308" i="8"/>
  <c r="J308" i="8"/>
  <c r="O306" i="8"/>
  <c r="J306" i="8"/>
  <c r="H306" i="8"/>
  <c r="R304" i="8"/>
  <c r="Q304" i="8"/>
  <c r="O302" i="8"/>
  <c r="H302" i="8"/>
  <c r="O301" i="8"/>
  <c r="H301" i="8"/>
  <c r="C301" i="8"/>
  <c r="J301" i="8"/>
  <c r="O300" i="8"/>
  <c r="H300" i="8"/>
  <c r="C300" i="8"/>
  <c r="C302" i="8"/>
  <c r="J302" i="8"/>
  <c r="O299" i="8"/>
  <c r="J299" i="8"/>
  <c r="H299" i="8"/>
  <c r="O295" i="8"/>
  <c r="J295" i="8"/>
  <c r="H295" i="8"/>
  <c r="B287" i="8"/>
  <c r="R287" i="8"/>
  <c r="O285" i="8"/>
  <c r="H285" i="8"/>
  <c r="C285" i="8"/>
  <c r="J285" i="8"/>
  <c r="O284" i="8"/>
  <c r="H284" i="8"/>
  <c r="O283" i="8"/>
  <c r="H283" i="8"/>
  <c r="C283" i="8"/>
  <c r="J283" i="8"/>
  <c r="O282" i="8"/>
  <c r="J282" i="8"/>
  <c r="H282" i="8"/>
  <c r="R280" i="8"/>
  <c r="Q280" i="8"/>
  <c r="O278" i="8"/>
  <c r="H278" i="8"/>
  <c r="C278" i="8"/>
  <c r="J278" i="8"/>
  <c r="O277" i="8"/>
  <c r="H277" i="8"/>
  <c r="O276" i="8"/>
  <c r="H276" i="8"/>
  <c r="C276" i="8"/>
  <c r="C277" i="8"/>
  <c r="J277" i="8"/>
  <c r="O275" i="8"/>
  <c r="J275" i="8"/>
  <c r="H275" i="8"/>
  <c r="R267" i="8"/>
  <c r="Q267" i="8"/>
  <c r="O265" i="8"/>
  <c r="H265" i="8"/>
  <c r="C265" i="8"/>
  <c r="J265" i="8"/>
  <c r="O264" i="8"/>
  <c r="J264" i="8"/>
  <c r="H264" i="8"/>
  <c r="R262" i="8"/>
  <c r="O260" i="8"/>
  <c r="H260" i="8"/>
  <c r="C260" i="8"/>
  <c r="J260" i="8"/>
  <c r="O259" i="8"/>
  <c r="H259" i="8"/>
  <c r="C259" i="8"/>
  <c r="J259" i="8"/>
  <c r="O258" i="8"/>
  <c r="J258" i="8"/>
  <c r="H258" i="8"/>
  <c r="R250" i="8"/>
  <c r="O249" i="8"/>
  <c r="H249" i="8"/>
  <c r="Q250" i="8"/>
  <c r="C249" i="8"/>
  <c r="J249" i="8"/>
  <c r="O248" i="8"/>
  <c r="H248" i="8"/>
  <c r="C248" i="8"/>
  <c r="J248" i="8"/>
  <c r="O247" i="8"/>
  <c r="J247" i="8"/>
  <c r="H247" i="8"/>
  <c r="R245" i="8"/>
  <c r="Q245" i="8"/>
  <c r="O244" i="8"/>
  <c r="H244" i="8"/>
  <c r="C244" i="8"/>
  <c r="J244" i="8"/>
  <c r="O243" i="8"/>
  <c r="J243" i="8"/>
  <c r="H243" i="8"/>
  <c r="R241" i="8"/>
  <c r="Q241" i="8"/>
  <c r="O240" i="8"/>
  <c r="H240" i="8"/>
  <c r="C240" i="8"/>
  <c r="J240" i="8"/>
  <c r="O239" i="8"/>
  <c r="H239" i="8"/>
  <c r="O238" i="8"/>
  <c r="H238" i="8"/>
  <c r="C238" i="8"/>
  <c r="J238" i="8"/>
  <c r="O237" i="8"/>
  <c r="J237" i="8"/>
  <c r="H237" i="8"/>
  <c r="B235" i="8"/>
  <c r="R235" i="8"/>
  <c r="O234" i="8"/>
  <c r="H234" i="8"/>
  <c r="O233" i="8"/>
  <c r="H233" i="8"/>
  <c r="C233" i="8"/>
  <c r="C234" i="8"/>
  <c r="J234" i="8"/>
  <c r="O232" i="8"/>
  <c r="J232" i="8"/>
  <c r="H232" i="8"/>
  <c r="O229" i="8"/>
  <c r="J229" i="8"/>
  <c r="H229" i="8"/>
  <c r="R227" i="8"/>
  <c r="Q227" i="8"/>
  <c r="O226" i="8"/>
  <c r="H226" i="8"/>
  <c r="O225" i="8"/>
  <c r="H225" i="8"/>
  <c r="C225" i="8"/>
  <c r="C226" i="8"/>
  <c r="J226" i="8"/>
  <c r="O224" i="8"/>
  <c r="J224" i="8"/>
  <c r="H224" i="8"/>
  <c r="B222" i="8"/>
  <c r="R222" i="8"/>
  <c r="O221" i="8"/>
  <c r="H221" i="8"/>
  <c r="O220" i="8"/>
  <c r="H220" i="8"/>
  <c r="C220" i="8"/>
  <c r="C221" i="8"/>
  <c r="J221" i="8"/>
  <c r="O219" i="8"/>
  <c r="J219" i="8"/>
  <c r="H219" i="8"/>
  <c r="R217" i="8"/>
  <c r="O216" i="8"/>
  <c r="H216" i="8"/>
  <c r="Q217" i="8"/>
  <c r="C216" i="8"/>
  <c r="J216" i="8"/>
  <c r="O215" i="8"/>
  <c r="J215" i="8"/>
  <c r="H215" i="8"/>
  <c r="R213" i="8"/>
  <c r="O212" i="8"/>
  <c r="H212" i="8"/>
  <c r="Q213" i="8"/>
  <c r="C212" i="8"/>
  <c r="J212" i="8"/>
  <c r="O211" i="8"/>
  <c r="J211" i="8"/>
  <c r="H211" i="8"/>
  <c r="B209" i="8"/>
  <c r="R209" i="8"/>
  <c r="O208" i="8"/>
  <c r="H208" i="8"/>
  <c r="O207" i="8"/>
  <c r="H207" i="8"/>
  <c r="C207" i="8"/>
  <c r="C208" i="8"/>
  <c r="J208" i="8"/>
  <c r="O206" i="8"/>
  <c r="J206" i="8"/>
  <c r="H206" i="8"/>
  <c r="R204" i="8"/>
  <c r="Q204" i="8"/>
  <c r="O203" i="8"/>
  <c r="H203" i="8"/>
  <c r="O202" i="8"/>
  <c r="H202" i="8"/>
  <c r="C202" i="8"/>
  <c r="J202" i="8"/>
  <c r="O201" i="8"/>
  <c r="H201" i="8"/>
  <c r="C201" i="8"/>
  <c r="C203" i="8"/>
  <c r="O200" i="8"/>
  <c r="J200" i="8"/>
  <c r="H200" i="8"/>
  <c r="B148" i="8"/>
  <c r="F147" i="8"/>
  <c r="H147" i="8"/>
  <c r="O147" i="8"/>
  <c r="J147" i="8"/>
  <c r="O197" i="8"/>
  <c r="J197" i="8"/>
  <c r="H197" i="8"/>
  <c r="B195" i="8"/>
  <c r="R195" i="8"/>
  <c r="O194" i="8"/>
  <c r="H194" i="8"/>
  <c r="C194" i="8"/>
  <c r="J194" i="8"/>
  <c r="O193" i="8"/>
  <c r="H193" i="8"/>
  <c r="O192" i="8"/>
  <c r="H192" i="8"/>
  <c r="C192" i="8"/>
  <c r="J192" i="8"/>
  <c r="O191" i="8"/>
  <c r="J191" i="8"/>
  <c r="H191" i="8"/>
  <c r="R189" i="8"/>
  <c r="Q189" i="8"/>
  <c r="O188" i="8"/>
  <c r="H188" i="8"/>
  <c r="C188" i="8"/>
  <c r="J188" i="8"/>
  <c r="O187" i="8"/>
  <c r="H187" i="8"/>
  <c r="O186" i="8"/>
  <c r="H186" i="8"/>
  <c r="C186" i="8"/>
  <c r="J186" i="8"/>
  <c r="O185" i="8"/>
  <c r="J185" i="8"/>
  <c r="H185" i="8"/>
  <c r="R183" i="8"/>
  <c r="Q183" i="8"/>
  <c r="O182" i="8"/>
  <c r="H182" i="8"/>
  <c r="C182" i="8"/>
  <c r="O181" i="8"/>
  <c r="J181" i="8"/>
  <c r="H181" i="8"/>
  <c r="R179" i="8"/>
  <c r="O178" i="8"/>
  <c r="H178" i="8"/>
  <c r="Q179" i="8"/>
  <c r="C178" i="8"/>
  <c r="O177" i="8"/>
  <c r="H177" i="8"/>
  <c r="C177" i="8"/>
  <c r="J177" i="8"/>
  <c r="O176" i="8"/>
  <c r="J176" i="8"/>
  <c r="H176" i="8"/>
  <c r="F144" i="8"/>
  <c r="H144" i="8"/>
  <c r="O144" i="8"/>
  <c r="J144" i="8"/>
  <c r="O141" i="8"/>
  <c r="J141" i="8"/>
  <c r="F141" i="8"/>
  <c r="H141" i="8"/>
  <c r="R139" i="8"/>
  <c r="O138" i="8"/>
  <c r="F138" i="8"/>
  <c r="H138" i="8"/>
  <c r="O137" i="8"/>
  <c r="H137" i="8"/>
  <c r="Q139" i="8"/>
  <c r="C137" i="8"/>
  <c r="J137" i="8"/>
  <c r="O136" i="8"/>
  <c r="H136" i="8"/>
  <c r="C136" i="8"/>
  <c r="J136" i="8"/>
  <c r="O135" i="8"/>
  <c r="J135" i="8"/>
  <c r="H135" i="8"/>
  <c r="C131" i="8"/>
  <c r="C132" i="8"/>
  <c r="J132" i="8"/>
  <c r="B133" i="8"/>
  <c r="Q133" i="8"/>
  <c r="O132" i="8"/>
  <c r="O131" i="8"/>
  <c r="H131" i="8"/>
  <c r="O130" i="8"/>
  <c r="J130" i="8"/>
  <c r="H130" i="8"/>
  <c r="R122" i="8"/>
  <c r="Q122" i="8"/>
  <c r="O121" i="8"/>
  <c r="F121" i="8"/>
  <c r="H121" i="8"/>
  <c r="O120" i="8"/>
  <c r="H120" i="8"/>
  <c r="C120" i="8"/>
  <c r="J120" i="8"/>
  <c r="O119" i="8"/>
  <c r="H119" i="8"/>
  <c r="O118" i="8"/>
  <c r="H118" i="8"/>
  <c r="C118" i="8"/>
  <c r="J118" i="8"/>
  <c r="C119" i="8"/>
  <c r="J119" i="8"/>
  <c r="O117" i="8"/>
  <c r="J117" i="8"/>
  <c r="H117" i="8"/>
  <c r="Q115" i="8"/>
  <c r="O114" i="8"/>
  <c r="O113" i="8"/>
  <c r="H113" i="8"/>
  <c r="O112" i="8"/>
  <c r="H112" i="8"/>
  <c r="C112" i="8"/>
  <c r="J112" i="8"/>
  <c r="O111" i="8"/>
  <c r="J111" i="8"/>
  <c r="H111" i="8"/>
  <c r="O105" i="8"/>
  <c r="F105" i="8"/>
  <c r="H105" i="8"/>
  <c r="C105" i="8"/>
  <c r="J105" i="8"/>
  <c r="O104" i="8"/>
  <c r="J104" i="8"/>
  <c r="H104" i="8"/>
  <c r="B109" i="8"/>
  <c r="F108" i="8"/>
  <c r="H108" i="8"/>
  <c r="O108" i="8"/>
  <c r="J108" i="8"/>
  <c r="P108" i="8"/>
  <c r="P109" i="8"/>
  <c r="S109" i="8"/>
  <c r="B76" i="8"/>
  <c r="F75" i="8"/>
  <c r="H75" i="8"/>
  <c r="O75" i="8"/>
  <c r="J75" i="8"/>
  <c r="O72" i="8"/>
  <c r="J72" i="8"/>
  <c r="F72" i="8"/>
  <c r="H72" i="8"/>
  <c r="B45" i="8"/>
  <c r="F44" i="8"/>
  <c r="H44" i="8"/>
  <c r="O44" i="8"/>
  <c r="J44" i="8"/>
  <c r="O41" i="8"/>
  <c r="J41" i="8"/>
  <c r="F41" i="8"/>
  <c r="H41" i="8"/>
  <c r="R102" i="8"/>
  <c r="Q102" i="8"/>
  <c r="O101" i="8"/>
  <c r="F101" i="8"/>
  <c r="H101" i="8"/>
  <c r="O100" i="8"/>
  <c r="H100" i="8"/>
  <c r="C100" i="8"/>
  <c r="C101" i="8"/>
  <c r="J101" i="8"/>
  <c r="O99" i="8"/>
  <c r="H99" i="8"/>
  <c r="C99" i="8"/>
  <c r="J99" i="8"/>
  <c r="O98" i="8"/>
  <c r="J98" i="8"/>
  <c r="H98" i="8"/>
  <c r="R96" i="8"/>
  <c r="O95" i="8"/>
  <c r="O94" i="8"/>
  <c r="H94" i="8"/>
  <c r="C94" i="8"/>
  <c r="J94" i="8"/>
  <c r="P94" i="8"/>
  <c r="O93" i="8"/>
  <c r="J93" i="8"/>
  <c r="P93" i="8"/>
  <c r="H93" i="8"/>
  <c r="R91" i="8"/>
  <c r="O90" i="8"/>
  <c r="F90" i="8"/>
  <c r="H90" i="8"/>
  <c r="O89" i="8"/>
  <c r="H89" i="8"/>
  <c r="Q91" i="8"/>
  <c r="C89" i="8"/>
  <c r="C90" i="8"/>
  <c r="J90" i="8"/>
  <c r="O88" i="8"/>
  <c r="J88" i="8"/>
  <c r="H88" i="8"/>
  <c r="O85" i="8"/>
  <c r="F85" i="8"/>
  <c r="H85" i="8"/>
  <c r="O84" i="8"/>
  <c r="H84" i="8"/>
  <c r="C84" i="8"/>
  <c r="C85" i="8"/>
  <c r="J85" i="8"/>
  <c r="O83" i="8"/>
  <c r="J83" i="8"/>
  <c r="H83" i="8"/>
  <c r="O33" i="8"/>
  <c r="F33" i="8"/>
  <c r="H33" i="8"/>
  <c r="O38" i="8"/>
  <c r="F38" i="8"/>
  <c r="H38" i="8"/>
  <c r="O51" i="8"/>
  <c r="F51" i="8"/>
  <c r="H51" i="8"/>
  <c r="O58" i="8"/>
  <c r="O62" i="8"/>
  <c r="F62" i="8"/>
  <c r="H62" i="8"/>
  <c r="C62" i="8"/>
  <c r="J62" i="8"/>
  <c r="O69" i="8"/>
  <c r="F69" i="8"/>
  <c r="H69" i="8"/>
  <c r="F80" i="8"/>
  <c r="H80" i="8"/>
  <c r="O80" i="8"/>
  <c r="O79" i="8"/>
  <c r="H79" i="8"/>
  <c r="C79" i="8"/>
  <c r="J79" i="8"/>
  <c r="O78" i="8"/>
  <c r="J78" i="8"/>
  <c r="H78" i="8"/>
  <c r="O68" i="8"/>
  <c r="H68" i="8"/>
  <c r="R70" i="8"/>
  <c r="Q70" i="8"/>
  <c r="O67" i="8"/>
  <c r="H67" i="8"/>
  <c r="C67" i="8"/>
  <c r="J67" i="8"/>
  <c r="O66" i="8"/>
  <c r="H66" i="8"/>
  <c r="C66" i="8"/>
  <c r="J66" i="8"/>
  <c r="O65" i="8"/>
  <c r="J65" i="8"/>
  <c r="H65" i="8"/>
  <c r="O61" i="8"/>
  <c r="J61" i="8"/>
  <c r="H61" i="8"/>
  <c r="B59" i="8"/>
  <c r="R59" i="8"/>
  <c r="O56" i="8"/>
  <c r="H56" i="8"/>
  <c r="O55" i="8"/>
  <c r="H55" i="8"/>
  <c r="C55" i="8"/>
  <c r="C56" i="8"/>
  <c r="J56" i="8"/>
  <c r="O57" i="8"/>
  <c r="H57" i="8"/>
  <c r="C57" i="8"/>
  <c r="O54" i="8"/>
  <c r="J54" i="8"/>
  <c r="H54" i="8"/>
  <c r="O48" i="8"/>
  <c r="H48" i="8"/>
  <c r="C48" i="8"/>
  <c r="C49" i="8"/>
  <c r="J49" i="8"/>
  <c r="O49" i="8"/>
  <c r="H49" i="8"/>
  <c r="R52" i="8"/>
  <c r="Q52" i="8"/>
  <c r="O50" i="8"/>
  <c r="H50" i="8"/>
  <c r="C50" i="8"/>
  <c r="J50" i="8"/>
  <c r="O47" i="8"/>
  <c r="J47" i="8"/>
  <c r="H47" i="8"/>
  <c r="O31" i="8"/>
  <c r="H31" i="8"/>
  <c r="C31" i="8"/>
  <c r="J31" i="8"/>
  <c r="R39" i="8"/>
  <c r="Q39" i="8"/>
  <c r="O37" i="8"/>
  <c r="H37" i="8"/>
  <c r="C37" i="8"/>
  <c r="C38" i="8"/>
  <c r="J38" i="8"/>
  <c r="O36" i="8"/>
  <c r="J36" i="8"/>
  <c r="H36" i="8"/>
  <c r="R34" i="8"/>
  <c r="O32" i="8"/>
  <c r="H32" i="8"/>
  <c r="Q34" i="8"/>
  <c r="C32" i="8"/>
  <c r="J32" i="8"/>
  <c r="O30" i="8"/>
  <c r="J30" i="8"/>
  <c r="H30" i="8"/>
  <c r="J20" i="8"/>
  <c r="J21" i="8"/>
  <c r="J22" i="8"/>
  <c r="J19" i="8"/>
  <c r="F23" i="8"/>
  <c r="H23" i="8"/>
  <c r="O23" i="8"/>
  <c r="J23" i="8"/>
  <c r="O22" i="8"/>
  <c r="H22" i="8"/>
  <c r="O21" i="8"/>
  <c r="H21" i="8"/>
  <c r="O19" i="8"/>
  <c r="H19" i="8"/>
  <c r="O20" i="8"/>
  <c r="H20" i="8"/>
  <c r="C2" i="11"/>
  <c r="D2" i="11"/>
  <c r="E2" i="11"/>
  <c r="F2" i="11"/>
  <c r="G2" i="11"/>
  <c r="H2" i="11"/>
  <c r="I2" i="11"/>
  <c r="J2" i="11"/>
  <c r="K2" i="11"/>
  <c r="L2" i="11"/>
  <c r="M2" i="11"/>
  <c r="N2" i="11"/>
  <c r="O2" i="11"/>
  <c r="P2" i="11"/>
  <c r="Q2" i="11"/>
  <c r="R2" i="11"/>
  <c r="B3" i="11"/>
  <c r="A4" i="11"/>
  <c r="A5" i="11"/>
  <c r="A6" i="11"/>
  <c r="A7" i="11"/>
  <c r="A8" i="11"/>
  <c r="A9" i="11"/>
  <c r="A10" i="11"/>
  <c r="A11" i="11"/>
  <c r="B4" i="11"/>
  <c r="C4" i="11"/>
  <c r="B5" i="11"/>
  <c r="C5" i="11"/>
  <c r="D5" i="11"/>
  <c r="B6" i="11"/>
  <c r="C6" i="11"/>
  <c r="D6" i="11"/>
  <c r="E6" i="11"/>
  <c r="B7" i="11"/>
  <c r="C7" i="11"/>
  <c r="D7" i="11"/>
  <c r="E7" i="11"/>
  <c r="F7" i="11"/>
  <c r="B8" i="11"/>
  <c r="C8" i="11"/>
  <c r="D8" i="11"/>
  <c r="E8" i="11"/>
  <c r="F8" i="11"/>
  <c r="G8" i="11"/>
  <c r="B9" i="11"/>
  <c r="C9" i="11"/>
  <c r="D9" i="11"/>
  <c r="E9" i="11"/>
  <c r="F9" i="11"/>
  <c r="G9" i="11"/>
  <c r="H9" i="11"/>
  <c r="B10" i="11"/>
  <c r="C10" i="11"/>
  <c r="D10" i="11"/>
  <c r="E10" i="11"/>
  <c r="F10" i="11"/>
  <c r="G10" i="11"/>
  <c r="H10" i="11"/>
  <c r="I10" i="11"/>
  <c r="B11" i="11"/>
  <c r="C11" i="11"/>
  <c r="D11" i="11"/>
  <c r="E11" i="11"/>
  <c r="F11" i="11"/>
  <c r="G11" i="11"/>
  <c r="H11" i="11"/>
  <c r="I11" i="11"/>
  <c r="J11" i="11"/>
  <c r="B12" i="11"/>
  <c r="C12" i="11"/>
  <c r="D12" i="11"/>
  <c r="E12" i="11"/>
  <c r="F12" i="11"/>
  <c r="G12" i="11"/>
  <c r="H12" i="11"/>
  <c r="I12" i="11"/>
  <c r="J12" i="11"/>
  <c r="K12" i="11"/>
  <c r="B13" i="11"/>
  <c r="C13" i="11"/>
  <c r="D13" i="11"/>
  <c r="E13" i="11"/>
  <c r="F13" i="11"/>
  <c r="G13" i="11"/>
  <c r="H13" i="11"/>
  <c r="I13" i="11"/>
  <c r="J13" i="11"/>
  <c r="K13" i="11"/>
  <c r="L13" i="11"/>
  <c r="B14" i="11"/>
  <c r="C14" i="11"/>
  <c r="D14" i="11"/>
  <c r="E14" i="11"/>
  <c r="F14" i="11"/>
  <c r="G14" i="11"/>
  <c r="H14" i="11"/>
  <c r="I14" i="11"/>
  <c r="J14" i="11"/>
  <c r="K14" i="11"/>
  <c r="L14" i="11"/>
  <c r="M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B16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B19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F6" i="12"/>
  <c r="F11" i="12"/>
  <c r="F12" i="12"/>
  <c r="F7" i="12"/>
  <c r="F8" i="12"/>
  <c r="F9" i="12"/>
  <c r="F10" i="12"/>
  <c r="F17" i="12"/>
  <c r="F20" i="12"/>
  <c r="F21" i="12"/>
  <c r="F18" i="12"/>
  <c r="F19" i="12"/>
  <c r="F26" i="12"/>
  <c r="F30" i="12"/>
  <c r="F31" i="12"/>
  <c r="F27" i="12"/>
  <c r="F35" i="12"/>
  <c r="F39" i="12"/>
  <c r="F40" i="12"/>
  <c r="F36" i="12"/>
  <c r="F37" i="12"/>
  <c r="F38" i="12"/>
  <c r="F45" i="12"/>
  <c r="F50" i="12"/>
  <c r="F51" i="12"/>
  <c r="F46" i="12"/>
  <c r="F47" i="12"/>
  <c r="F48" i="12"/>
  <c r="F49" i="12"/>
  <c r="F56" i="12"/>
  <c r="F63" i="12"/>
  <c r="F64" i="12"/>
  <c r="F57" i="12"/>
  <c r="F58" i="12"/>
  <c r="F59" i="12"/>
  <c r="F60" i="12"/>
  <c r="F61" i="12"/>
  <c r="F62" i="12"/>
  <c r="F72" i="12"/>
  <c r="F73" i="12"/>
  <c r="F76" i="12"/>
  <c r="F83" i="12"/>
  <c r="F88" i="12"/>
  <c r="F89" i="12"/>
  <c r="F84" i="12"/>
  <c r="F85" i="12"/>
  <c r="F86" i="12"/>
  <c r="F87" i="12"/>
  <c r="F95" i="12"/>
  <c r="F100" i="12"/>
  <c r="F101" i="12"/>
  <c r="F96" i="12"/>
  <c r="F97" i="12"/>
  <c r="F98" i="12"/>
  <c r="F99" i="12"/>
  <c r="F108" i="12"/>
  <c r="F115" i="12"/>
  <c r="F116" i="12"/>
  <c r="F109" i="12"/>
  <c r="F110" i="12"/>
  <c r="F111" i="12"/>
  <c r="F112" i="12"/>
  <c r="F113" i="12"/>
  <c r="F114" i="12"/>
  <c r="F123" i="12"/>
  <c r="F128" i="12"/>
  <c r="F129" i="12"/>
  <c r="F124" i="12"/>
  <c r="F125" i="12"/>
  <c r="F126" i="12"/>
  <c r="F127" i="12"/>
  <c r="C2" i="8"/>
  <c r="I176" i="8"/>
  <c r="P176" i="8"/>
  <c r="C3" i="8"/>
  <c r="I159" i="8"/>
  <c r="I138" i="8"/>
  <c r="C5" i="8"/>
  <c r="I164" i="8"/>
  <c r="C7" i="8"/>
  <c r="C8" i="8"/>
  <c r="C9" i="8"/>
  <c r="I23" i="8"/>
  <c r="P23" i="8"/>
  <c r="C10" i="8"/>
  <c r="I380" i="8"/>
  <c r="P380" i="8"/>
  <c r="P381" i="8"/>
  <c r="S381" i="8"/>
  <c r="F6" i="7"/>
  <c r="F11" i="7"/>
  <c r="F12" i="7"/>
  <c r="F7" i="7"/>
  <c r="F8" i="7"/>
  <c r="F9" i="7"/>
  <c r="F10" i="7"/>
  <c r="F17" i="7"/>
  <c r="F20" i="7"/>
  <c r="F21" i="7"/>
  <c r="F18" i="7"/>
  <c r="F19" i="7"/>
  <c r="F26" i="7"/>
  <c r="F30" i="7"/>
  <c r="F31" i="7"/>
  <c r="F27" i="7"/>
  <c r="F28" i="7"/>
  <c r="F29" i="7"/>
  <c r="F35" i="7"/>
  <c r="F39" i="7"/>
  <c r="F40" i="7"/>
  <c r="F36" i="7"/>
  <c r="F37" i="7"/>
  <c r="F38" i="7"/>
  <c r="F45" i="7"/>
  <c r="F50" i="7"/>
  <c r="F51" i="7"/>
  <c r="F46" i="7"/>
  <c r="F47" i="7"/>
  <c r="F48" i="7"/>
  <c r="F49" i="7"/>
  <c r="F56" i="7"/>
  <c r="F57" i="7"/>
  <c r="F58" i="7"/>
  <c r="F59" i="7"/>
  <c r="F63" i="7"/>
  <c r="F64" i="7"/>
  <c r="F60" i="7"/>
  <c r="F61" i="7"/>
  <c r="F62" i="7"/>
  <c r="F72" i="7"/>
  <c r="F73" i="7"/>
  <c r="F76" i="7"/>
  <c r="C12" i="8"/>
  <c r="F83" i="7"/>
  <c r="F88" i="7"/>
  <c r="F89" i="7"/>
  <c r="F84" i="7"/>
  <c r="F85" i="7"/>
  <c r="F86" i="7"/>
  <c r="F87" i="7"/>
  <c r="F95" i="7"/>
  <c r="F96" i="7"/>
  <c r="F97" i="7"/>
  <c r="F98" i="7"/>
  <c r="F99" i="7"/>
  <c r="F100" i="7"/>
  <c r="F101" i="7"/>
  <c r="F108" i="7"/>
  <c r="F109" i="7"/>
  <c r="F115" i="7"/>
  <c r="F116" i="7"/>
  <c r="F110" i="7"/>
  <c r="F111" i="7"/>
  <c r="F112" i="7"/>
  <c r="F113" i="7"/>
  <c r="F114" i="7"/>
  <c r="F123" i="7"/>
  <c r="F124" i="7"/>
  <c r="F125" i="7"/>
  <c r="F126" i="7"/>
  <c r="F127" i="7"/>
  <c r="F128" i="7"/>
  <c r="F129" i="7"/>
  <c r="T4" i="10"/>
  <c r="H5" i="10"/>
  <c r="T5" i="10"/>
  <c r="H6" i="10"/>
  <c r="T6" i="10"/>
  <c r="H7" i="10"/>
  <c r="T7" i="10"/>
  <c r="H8" i="10"/>
  <c r="L8" i="10"/>
  <c r="T8" i="10"/>
  <c r="I5" i="10"/>
  <c r="H9" i="10"/>
  <c r="L9" i="10"/>
  <c r="T9" i="10"/>
  <c r="H10" i="10"/>
  <c r="L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F27" i="10"/>
  <c r="F38" i="10"/>
  <c r="M27" i="10"/>
  <c r="T27" i="10"/>
  <c r="T38" i="10"/>
  <c r="F28" i="10"/>
  <c r="M28" i="10"/>
  <c r="M38" i="10"/>
  <c r="M39" i="10"/>
  <c r="T28" i="10"/>
  <c r="F29" i="10"/>
  <c r="M29" i="10"/>
  <c r="T29" i="10"/>
  <c r="F30" i="10"/>
  <c r="M30" i="10"/>
  <c r="T30" i="10"/>
  <c r="F31" i="10"/>
  <c r="M31" i="10"/>
  <c r="T31" i="10"/>
  <c r="F32" i="10"/>
  <c r="M32" i="10"/>
  <c r="T32" i="10"/>
  <c r="F33" i="10"/>
  <c r="F45" i="10"/>
  <c r="M45" i="10"/>
  <c r="M56" i="10"/>
  <c r="T45" i="10"/>
  <c r="F46" i="10"/>
  <c r="F56" i="10"/>
  <c r="F57" i="10"/>
  <c r="M46" i="10"/>
  <c r="T46" i="10"/>
  <c r="F47" i="10"/>
  <c r="M47" i="10"/>
  <c r="T47" i="10"/>
  <c r="F48" i="10"/>
  <c r="M48" i="10"/>
  <c r="T48" i="10"/>
  <c r="F49" i="10"/>
  <c r="M49" i="10"/>
  <c r="T49" i="10"/>
  <c r="T56" i="10"/>
  <c r="F50" i="10"/>
  <c r="M50" i="10"/>
  <c r="T50" i="10"/>
  <c r="M51" i="10"/>
  <c r="T51" i="10"/>
  <c r="T208" i="10"/>
  <c r="T295" i="10"/>
  <c r="T297" i="10"/>
  <c r="L14" i="10"/>
  <c r="L6" i="10"/>
  <c r="T39" i="10"/>
  <c r="L7" i="10"/>
  <c r="L11" i="10"/>
  <c r="F39" i="10"/>
  <c r="L5" i="10"/>
  <c r="T57" i="10"/>
  <c r="L16" i="10"/>
  <c r="M57" i="10"/>
  <c r="L15" i="10"/>
  <c r="L12" i="10"/>
  <c r="A12" i="11"/>
  <c r="A13" i="11"/>
  <c r="A14" i="11"/>
  <c r="A15" i="11"/>
  <c r="A16" i="11"/>
  <c r="A17" i="11"/>
  <c r="A18" i="11"/>
  <c r="A19" i="11"/>
  <c r="I7" i="10"/>
  <c r="I6" i="10"/>
  <c r="F95" i="8"/>
  <c r="H95" i="8"/>
  <c r="Q96" i="8"/>
  <c r="I150" i="8"/>
  <c r="I160" i="8"/>
  <c r="I165" i="8"/>
  <c r="I155" i="8"/>
  <c r="I163" i="8"/>
  <c r="I158" i="8"/>
  <c r="I154" i="8"/>
  <c r="I152" i="8"/>
  <c r="I151" i="8"/>
  <c r="I153" i="8"/>
  <c r="I161" i="8"/>
  <c r="I166" i="8"/>
  <c r="I156" i="8"/>
  <c r="I162" i="8"/>
  <c r="I157" i="8"/>
  <c r="I127" i="8"/>
  <c r="P127" i="8"/>
  <c r="P128" i="8"/>
  <c r="S128" i="8"/>
  <c r="I124" i="8"/>
  <c r="P124" i="8"/>
  <c r="P125" i="8"/>
  <c r="S125" i="8"/>
  <c r="I357" i="8"/>
  <c r="P357" i="8"/>
  <c r="P358" i="8"/>
  <c r="S358" i="8"/>
  <c r="I360" i="8"/>
  <c r="P360" i="8"/>
  <c r="P361" i="8"/>
  <c r="S361" i="8"/>
  <c r="I377" i="8"/>
  <c r="I374" i="8"/>
  <c r="P374" i="8"/>
  <c r="P375" i="8"/>
  <c r="S375" i="8"/>
  <c r="I341" i="8"/>
  <c r="P341" i="8"/>
  <c r="P342" i="8"/>
  <c r="S342" i="8"/>
  <c r="I317" i="8"/>
  <c r="P317" i="8"/>
  <c r="P318" i="8"/>
  <c r="S318" i="8"/>
  <c r="I289" i="8"/>
  <c r="P289" i="8"/>
  <c r="P290" i="8"/>
  <c r="S290" i="8"/>
  <c r="I292" i="8"/>
  <c r="P292" i="8"/>
  <c r="P293" i="8"/>
  <c r="S293" i="8"/>
  <c r="I269" i="8"/>
  <c r="P269" i="8"/>
  <c r="P270" i="8"/>
  <c r="S270" i="8"/>
  <c r="I272" i="8"/>
  <c r="P272" i="8"/>
  <c r="P273" i="8"/>
  <c r="S273" i="8"/>
  <c r="I354" i="8"/>
  <c r="C347" i="8"/>
  <c r="J347" i="8"/>
  <c r="C314" i="8"/>
  <c r="J314" i="8"/>
  <c r="I314" i="8"/>
  <c r="C266" i="8"/>
  <c r="J266" i="8"/>
  <c r="F328" i="8"/>
  <c r="H328" i="8"/>
  <c r="I328" i="8"/>
  <c r="P328" i="8"/>
  <c r="C286" i="8"/>
  <c r="J286" i="8"/>
  <c r="I266" i="8"/>
  <c r="C365" i="8"/>
  <c r="J365" i="8"/>
  <c r="C303" i="8"/>
  <c r="J303" i="8"/>
  <c r="F286" i="8"/>
  <c r="H286" i="8"/>
  <c r="I286" i="8"/>
  <c r="I338" i="8"/>
  <c r="P338" i="8"/>
  <c r="I303" i="8"/>
  <c r="P303" i="8"/>
  <c r="I365" i="8"/>
  <c r="P365" i="8"/>
  <c r="F347" i="8"/>
  <c r="H347" i="8"/>
  <c r="C371" i="8"/>
  <c r="J371" i="8"/>
  <c r="P371" i="8"/>
  <c r="I347" i="8"/>
  <c r="P347" i="8"/>
  <c r="C322" i="8"/>
  <c r="J322" i="8"/>
  <c r="C309" i="8"/>
  <c r="J309" i="8"/>
  <c r="C279" i="8"/>
  <c r="J279" i="8"/>
  <c r="C261" i="8"/>
  <c r="J261" i="8"/>
  <c r="C354" i="8"/>
  <c r="J354" i="8"/>
  <c r="I334" i="8"/>
  <c r="P334" i="8"/>
  <c r="F309" i="8"/>
  <c r="H309" i="8"/>
  <c r="I322" i="8"/>
  <c r="P322" i="8"/>
  <c r="I309" i="8"/>
  <c r="P309" i="8"/>
  <c r="I296" i="8"/>
  <c r="P296" i="8"/>
  <c r="I279" i="8"/>
  <c r="I261" i="8"/>
  <c r="I371" i="8"/>
  <c r="I353" i="8"/>
  <c r="J300" i="8"/>
  <c r="Q287" i="8"/>
  <c r="I346" i="8"/>
  <c r="P346" i="8"/>
  <c r="I351" i="8"/>
  <c r="I299" i="8"/>
  <c r="P299" i="8"/>
  <c r="Q310" i="8"/>
  <c r="I321" i="8"/>
  <c r="P321" i="8"/>
  <c r="I277" i="8"/>
  <c r="I216" i="8"/>
  <c r="P216" i="8"/>
  <c r="I265" i="8"/>
  <c r="P265" i="8"/>
  <c r="I283" i="8"/>
  <c r="P283" i="8"/>
  <c r="I307" i="8"/>
  <c r="P307" i="8"/>
  <c r="I282" i="8"/>
  <c r="P282" i="8"/>
  <c r="J307" i="8"/>
  <c r="I312" i="8"/>
  <c r="P312" i="8"/>
  <c r="Q329" i="8"/>
  <c r="I368" i="8"/>
  <c r="I259" i="8"/>
  <c r="I264" i="8"/>
  <c r="P264" i="8"/>
  <c r="I276" i="8"/>
  <c r="I284" i="8"/>
  <c r="P284" i="8"/>
  <c r="I301" i="8"/>
  <c r="P301" i="8"/>
  <c r="I326" i="8"/>
  <c r="P326" i="8"/>
  <c r="I332" i="8"/>
  <c r="P332" i="8"/>
  <c r="I337" i="8"/>
  <c r="P337" i="8"/>
  <c r="J276" i="8"/>
  <c r="I306" i="8"/>
  <c r="P306" i="8"/>
  <c r="I320" i="8"/>
  <c r="P320" i="8"/>
  <c r="I345" i="8"/>
  <c r="P345" i="8"/>
  <c r="I350" i="8"/>
  <c r="P350" i="8"/>
  <c r="I364" i="8"/>
  <c r="P364" i="8"/>
  <c r="I370" i="8"/>
  <c r="I278" i="8"/>
  <c r="I295" i="8"/>
  <c r="P295" i="8"/>
  <c r="I308" i="8"/>
  <c r="P308" i="8"/>
  <c r="C327" i="8"/>
  <c r="I331" i="8"/>
  <c r="P331" i="8"/>
  <c r="J345" i="8"/>
  <c r="I352" i="8"/>
  <c r="I258" i="8"/>
  <c r="I275" i="8"/>
  <c r="P275" i="8"/>
  <c r="I300" i="8"/>
  <c r="I325" i="8"/>
  <c r="P325" i="8"/>
  <c r="I333" i="8"/>
  <c r="P333" i="8"/>
  <c r="I260" i="8"/>
  <c r="I285" i="8"/>
  <c r="P285" i="8"/>
  <c r="I302" i="8"/>
  <c r="P302" i="8"/>
  <c r="I313" i="8"/>
  <c r="P313" i="8"/>
  <c r="I327" i="8"/>
  <c r="P327" i="8"/>
  <c r="I344" i="8"/>
  <c r="P344" i="8"/>
  <c r="I363" i="8"/>
  <c r="I369" i="8"/>
  <c r="Q262" i="8"/>
  <c r="C284" i="8"/>
  <c r="J284" i="8"/>
  <c r="C333" i="8"/>
  <c r="Q348" i="8"/>
  <c r="I244" i="8"/>
  <c r="P244" i="8"/>
  <c r="I249" i="8"/>
  <c r="I238" i="8"/>
  <c r="I237" i="8"/>
  <c r="I239" i="8"/>
  <c r="P239" i="8"/>
  <c r="I243" i="8"/>
  <c r="P243" i="8"/>
  <c r="I229" i="8"/>
  <c r="P229" i="8"/>
  <c r="P230" i="8"/>
  <c r="S230" i="8"/>
  <c r="I233" i="8"/>
  <c r="I248" i="8"/>
  <c r="I225" i="8"/>
  <c r="P225" i="8"/>
  <c r="I240" i="8"/>
  <c r="I247" i="8"/>
  <c r="C239" i="8"/>
  <c r="J239" i="8"/>
  <c r="I232" i="8"/>
  <c r="P232" i="8"/>
  <c r="I234" i="8"/>
  <c r="P234" i="8"/>
  <c r="J233" i="8"/>
  <c r="Q235" i="8"/>
  <c r="I224" i="8"/>
  <c r="P224" i="8"/>
  <c r="I220" i="8"/>
  <c r="P220" i="8"/>
  <c r="I226" i="8"/>
  <c r="P226" i="8"/>
  <c r="I219" i="8"/>
  <c r="P219" i="8"/>
  <c r="I221" i="8"/>
  <c r="P221" i="8"/>
  <c r="J225" i="8"/>
  <c r="J220" i="8"/>
  <c r="Q222" i="8"/>
  <c r="I215" i="8"/>
  <c r="P215" i="8"/>
  <c r="I211" i="8"/>
  <c r="P211" i="8"/>
  <c r="I208" i="8"/>
  <c r="P208" i="8"/>
  <c r="R133" i="8"/>
  <c r="I212" i="8"/>
  <c r="P212" i="8"/>
  <c r="I207" i="8"/>
  <c r="P207" i="8"/>
  <c r="I206" i="8"/>
  <c r="P206" i="8"/>
  <c r="I202" i="8"/>
  <c r="P202" i="8"/>
  <c r="J207" i="8"/>
  <c r="Q209" i="8"/>
  <c r="F132" i="8"/>
  <c r="H132" i="8"/>
  <c r="I200" i="8"/>
  <c r="P200" i="8"/>
  <c r="I203" i="8"/>
  <c r="P203" i="8"/>
  <c r="I201" i="8"/>
  <c r="P201" i="8"/>
  <c r="J203" i="8"/>
  <c r="J201" i="8"/>
  <c r="C33" i="8"/>
  <c r="J33" i="8"/>
  <c r="I120" i="8"/>
  <c r="I78" i="8"/>
  <c r="P78" i="8"/>
  <c r="I147" i="8"/>
  <c r="P147" i="8"/>
  <c r="P148" i="8"/>
  <c r="S148" i="8"/>
  <c r="I36" i="8"/>
  <c r="P36" i="8"/>
  <c r="J100" i="8"/>
  <c r="I93" i="8"/>
  <c r="I188" i="8"/>
  <c r="F58" i="8"/>
  <c r="H58" i="8"/>
  <c r="I19" i="8"/>
  <c r="P19" i="8"/>
  <c r="I48" i="8"/>
  <c r="I32" i="8"/>
  <c r="I55" i="8"/>
  <c r="P55" i="8"/>
  <c r="I130" i="8"/>
  <c r="P130" i="8"/>
  <c r="J55" i="8"/>
  <c r="I22" i="8"/>
  <c r="P22" i="8"/>
  <c r="I61" i="8"/>
  <c r="P61" i="8"/>
  <c r="I135" i="8"/>
  <c r="I99" i="8"/>
  <c r="P99" i="8"/>
  <c r="J37" i="8"/>
  <c r="I68" i="8"/>
  <c r="P68" i="8"/>
  <c r="I111" i="8"/>
  <c r="P111" i="8"/>
  <c r="I131" i="8"/>
  <c r="P131" i="8"/>
  <c r="I20" i="8"/>
  <c r="P20" i="8"/>
  <c r="C68" i="8"/>
  <c r="J68" i="8"/>
  <c r="J84" i="8"/>
  <c r="J89" i="8"/>
  <c r="I136" i="8"/>
  <c r="I49" i="8"/>
  <c r="I197" i="8"/>
  <c r="P197" i="8"/>
  <c r="P198" i="8"/>
  <c r="S198" i="8"/>
  <c r="I192" i="8"/>
  <c r="P192" i="8"/>
  <c r="I194" i="8"/>
  <c r="P194" i="8"/>
  <c r="C193" i="8"/>
  <c r="J193" i="8"/>
  <c r="J48" i="8"/>
  <c r="Q59" i="8"/>
  <c r="F114" i="8"/>
  <c r="H114" i="8"/>
  <c r="P114" i="8"/>
  <c r="P115" i="8"/>
  <c r="I191" i="8"/>
  <c r="P191" i="8"/>
  <c r="R115" i="8"/>
  <c r="I193" i="8"/>
  <c r="P193" i="8"/>
  <c r="Q195" i="8"/>
  <c r="I30" i="8"/>
  <c r="P30" i="8"/>
  <c r="I37" i="8"/>
  <c r="P37" i="8"/>
  <c r="I47" i="8"/>
  <c r="I56" i="8"/>
  <c r="P56" i="8"/>
  <c r="I79" i="8"/>
  <c r="P79" i="8"/>
  <c r="I88" i="8"/>
  <c r="P88" i="8"/>
  <c r="I117" i="8"/>
  <c r="P117" i="8"/>
  <c r="I137" i="8"/>
  <c r="C113" i="8"/>
  <c r="C80" i="8"/>
  <c r="J80" i="8"/>
  <c r="I21" i="8"/>
  <c r="P21" i="8"/>
  <c r="I66" i="8"/>
  <c r="P66" i="8"/>
  <c r="I89" i="8"/>
  <c r="P89" i="8"/>
  <c r="I100" i="8"/>
  <c r="P100" i="8"/>
  <c r="I112" i="8"/>
  <c r="P112" i="8"/>
  <c r="I84" i="8"/>
  <c r="P84" i="8"/>
  <c r="I186" i="8"/>
  <c r="I54" i="8"/>
  <c r="P54" i="8"/>
  <c r="I67" i="8"/>
  <c r="P67" i="8"/>
  <c r="I94" i="8"/>
  <c r="I98" i="8"/>
  <c r="P98" i="8"/>
  <c r="I113" i="8"/>
  <c r="P113" i="8"/>
  <c r="I118" i="8"/>
  <c r="I178" i="8"/>
  <c r="I57" i="8"/>
  <c r="P57" i="8"/>
  <c r="I50" i="8"/>
  <c r="I104" i="8"/>
  <c r="P104" i="8"/>
  <c r="I105" i="8"/>
  <c r="P105" i="8"/>
  <c r="I185" i="8"/>
  <c r="P185" i="8"/>
  <c r="I31" i="8"/>
  <c r="I65" i="8"/>
  <c r="P65" i="8"/>
  <c r="I83" i="8"/>
  <c r="P83" i="8"/>
  <c r="I95" i="8"/>
  <c r="I119" i="8"/>
  <c r="I187" i="8"/>
  <c r="I141" i="8"/>
  <c r="P141" i="8"/>
  <c r="P142" i="8"/>
  <c r="S142" i="8"/>
  <c r="J131" i="8"/>
  <c r="I182" i="8"/>
  <c r="P182" i="8"/>
  <c r="I41" i="8"/>
  <c r="P41" i="8"/>
  <c r="P42" i="8"/>
  <c r="S42" i="8"/>
  <c r="C121" i="8"/>
  <c r="J121" i="8"/>
  <c r="C58" i="8"/>
  <c r="J58" i="8"/>
  <c r="J57" i="8"/>
  <c r="I121" i="8"/>
  <c r="I69" i="8"/>
  <c r="I132" i="8"/>
  <c r="P132" i="8"/>
  <c r="I114" i="8"/>
  <c r="I62" i="8"/>
  <c r="P62" i="8"/>
  <c r="I108" i="8"/>
  <c r="I75" i="8"/>
  <c r="P75" i="8"/>
  <c r="P76" i="8"/>
  <c r="S76" i="8"/>
  <c r="I44" i="8"/>
  <c r="P44" i="8"/>
  <c r="P45" i="8"/>
  <c r="S45" i="8"/>
  <c r="I101" i="8"/>
  <c r="P101" i="8"/>
  <c r="I51" i="8"/>
  <c r="I33" i="8"/>
  <c r="I80" i="8"/>
  <c r="P80" i="8"/>
  <c r="I144" i="8"/>
  <c r="P144" i="8"/>
  <c r="P145" i="8"/>
  <c r="S145" i="8"/>
  <c r="I85" i="8"/>
  <c r="P85" i="8"/>
  <c r="I72" i="8"/>
  <c r="P72" i="8"/>
  <c r="P73" i="8"/>
  <c r="S73" i="8"/>
  <c r="I58" i="8"/>
  <c r="P58" i="8"/>
  <c r="I38" i="8"/>
  <c r="P38" i="8"/>
  <c r="I90" i="8"/>
  <c r="P90" i="8"/>
  <c r="C51" i="8"/>
  <c r="J51" i="8"/>
  <c r="I177" i="8"/>
  <c r="I181" i="8"/>
  <c r="P181" i="8"/>
  <c r="J182" i="8"/>
  <c r="J178" i="8"/>
  <c r="P286" i="8"/>
  <c r="P314" i="8"/>
  <c r="P266" i="8"/>
  <c r="P300" i="8"/>
  <c r="J327" i="8"/>
  <c r="C328" i="8"/>
  <c r="J328" i="8"/>
  <c r="J333" i="8"/>
  <c r="C334" i="8"/>
  <c r="J334" i="8"/>
  <c r="P233" i="8"/>
  <c r="C69" i="8"/>
  <c r="J69" i="8"/>
  <c r="P69" i="8"/>
  <c r="J113" i="8"/>
  <c r="C114" i="8"/>
  <c r="J114" i="8"/>
  <c r="P150" i="8"/>
  <c r="P235" i="8"/>
  <c r="S235" i="8"/>
  <c r="P106" i="8"/>
  <c r="S106" i="8"/>
  <c r="P217" i="8"/>
  <c r="S217" i="8"/>
  <c r="P81" i="8"/>
  <c r="S81" i="8"/>
  <c r="P183" i="8"/>
  <c r="S183" i="8"/>
  <c r="P315" i="8"/>
  <c r="S315" i="8"/>
  <c r="P276" i="8"/>
  <c r="P279" i="8"/>
  <c r="P91" i="8"/>
  <c r="S91" i="8"/>
  <c r="P348" i="8"/>
  <c r="S348" i="8"/>
  <c r="P329" i="8"/>
  <c r="S329" i="8"/>
  <c r="P323" i="8"/>
  <c r="S323" i="8"/>
  <c r="P204" i="8"/>
  <c r="S204" i="8"/>
  <c r="P227" i="8"/>
  <c r="S227" i="8"/>
  <c r="P245" i="8"/>
  <c r="S245" i="8"/>
  <c r="P49" i="8"/>
  <c r="P186" i="8"/>
  <c r="P195" i="8"/>
  <c r="S195" i="8"/>
  <c r="P33" i="8"/>
  <c r="P50" i="8"/>
  <c r="P120" i="8"/>
  <c r="P133" i="8"/>
  <c r="S133" i="8"/>
  <c r="P51" i="8"/>
  <c r="P86" i="8"/>
  <c r="S86" i="8"/>
  <c r="P39" i="8"/>
  <c r="S39" i="8"/>
  <c r="P213" i="8"/>
  <c r="S213" i="8"/>
  <c r="P222" i="8"/>
  <c r="S222" i="8"/>
  <c r="P59" i="8"/>
  <c r="S59" i="8"/>
  <c r="P178" i="8"/>
  <c r="P70" i="8"/>
  <c r="S70" i="8"/>
  <c r="P63" i="8"/>
  <c r="S63" i="8"/>
  <c r="P209" i="8"/>
  <c r="S209" i="8"/>
  <c r="P304" i="8"/>
  <c r="S304" i="8"/>
  <c r="P351" i="8"/>
  <c r="P335" i="8"/>
  <c r="S335" i="8"/>
  <c r="P310" i="8"/>
  <c r="S310" i="8"/>
  <c r="P24" i="8"/>
  <c r="S24" i="8"/>
  <c r="S26" i="8"/>
  <c r="P297" i="8"/>
  <c r="S297" i="8"/>
  <c r="P102" i="8"/>
  <c r="S102" i="8"/>
  <c r="P267" i="8"/>
  <c r="S267" i="8"/>
  <c r="P287" i="8"/>
  <c r="S287" i="8"/>
  <c r="P339" i="8"/>
  <c r="S339" i="8"/>
  <c r="P259" i="8"/>
  <c r="P32" i="8"/>
  <c r="P119" i="8"/>
  <c r="P237" i="8"/>
  <c r="P240" i="8"/>
  <c r="P118" i="8"/>
  <c r="P278" i="8"/>
  <c r="P188" i="8"/>
  <c r="P238" i="8"/>
  <c r="P353" i="8"/>
  <c r="P368" i="8"/>
  <c r="P137" i="8"/>
  <c r="P354" i="8"/>
  <c r="P135" i="8"/>
  <c r="P277" i="8"/>
  <c r="P121" i="8"/>
  <c r="P48" i="8"/>
  <c r="P261" i="8"/>
  <c r="P47" i="8"/>
  <c r="P249" i="8"/>
  <c r="J153" i="8"/>
  <c r="P153" i="8"/>
  <c r="P260" i="8"/>
  <c r="P258" i="8"/>
  <c r="P248" i="8"/>
  <c r="P247" i="8"/>
  <c r="C352" i="8"/>
  <c r="J352" i="8"/>
  <c r="P352" i="8"/>
  <c r="C187" i="8"/>
  <c r="J187" i="8"/>
  <c r="P187" i="8"/>
  <c r="P177" i="8"/>
  <c r="P136" i="8"/>
  <c r="C138" i="8"/>
  <c r="J138" i="8"/>
  <c r="P138" i="8"/>
  <c r="P31" i="8"/>
  <c r="P280" i="8"/>
  <c r="S280" i="8"/>
  <c r="P122" i="8"/>
  <c r="S122" i="8"/>
  <c r="P179" i="8"/>
  <c r="S179" i="8"/>
  <c r="P189" i="8"/>
  <c r="S189" i="8"/>
  <c r="P34" i="8"/>
  <c r="S34" i="8"/>
  <c r="P52" i="8"/>
  <c r="S52" i="8"/>
  <c r="P250" i="8"/>
  <c r="S250" i="8"/>
  <c r="P262" i="8"/>
  <c r="S262" i="8"/>
  <c r="P241" i="8"/>
  <c r="S241" i="8"/>
  <c r="P355" i="8"/>
  <c r="S355" i="8"/>
  <c r="P139" i="8"/>
  <c r="S139" i="8"/>
  <c r="S255" i="8"/>
  <c r="S254" i="8"/>
  <c r="S115" i="8"/>
  <c r="P372" i="8"/>
  <c r="S372" i="8"/>
  <c r="S385" i="8"/>
  <c r="C155" i="8"/>
  <c r="J154" i="8"/>
  <c r="P154" i="8"/>
  <c r="J151" i="8"/>
  <c r="P151" i="8"/>
  <c r="C95" i="8"/>
  <c r="J95" i="8"/>
  <c r="P95" i="8"/>
  <c r="P96" i="8"/>
  <c r="S96" i="8"/>
  <c r="J155" i="8"/>
  <c r="P155" i="8"/>
  <c r="C156" i="8"/>
  <c r="C157" i="8"/>
  <c r="J156" i="8"/>
  <c r="P156" i="8"/>
  <c r="C158" i="8"/>
  <c r="J157" i="8"/>
  <c r="P157" i="8"/>
  <c r="C159" i="8"/>
  <c r="J158" i="8"/>
  <c r="P158" i="8"/>
  <c r="J159" i="8"/>
  <c r="P159" i="8"/>
  <c r="C160" i="8"/>
  <c r="C161" i="8"/>
  <c r="J160" i="8"/>
  <c r="P160" i="8"/>
  <c r="J161" i="8"/>
  <c r="P161" i="8"/>
  <c r="C162" i="8"/>
  <c r="J162" i="8"/>
  <c r="P162" i="8"/>
  <c r="C163" i="8"/>
  <c r="C164" i="8"/>
  <c r="J163" i="8"/>
  <c r="P163" i="8"/>
  <c r="C165" i="8"/>
  <c r="J164" i="8"/>
  <c r="P164" i="8"/>
  <c r="J165" i="8"/>
  <c r="P165" i="8"/>
  <c r="C166" i="8"/>
  <c r="J166" i="8"/>
  <c r="P166" i="8"/>
  <c r="P167" i="8"/>
  <c r="S167" i="8"/>
  <c r="S171" i="8"/>
  <c r="S390" i="8"/>
  <c r="S391" i="8"/>
</calcChain>
</file>

<file path=xl/sharedStrings.xml><?xml version="1.0" encoding="utf-8"?>
<sst xmlns="http://schemas.openxmlformats.org/spreadsheetml/2006/main" count="788" uniqueCount="185">
  <si>
    <t>ТРЕБУЕМОЕ  СОПРОТИВЛЕНИЕ  ТЕПЛОПЕРЕДАЧЕ  ОГРАЖДАЮЩИХ  КОНСТРУКЦИЙ</t>
  </si>
  <si>
    <t>необходимый слой теплоизоляции</t>
  </si>
  <si>
    <t>Наименование</t>
  </si>
  <si>
    <t>tв</t>
  </si>
  <si>
    <t>tн</t>
  </si>
  <si>
    <t>n</t>
  </si>
  <si>
    <t>^tн</t>
  </si>
  <si>
    <t>a вн</t>
  </si>
  <si>
    <t>Ro тр</t>
  </si>
  <si>
    <t>ГСОП</t>
  </si>
  <si>
    <t>Ro тр эк</t>
  </si>
  <si>
    <t>Здания и помещения</t>
  </si>
  <si>
    <t>ограждения</t>
  </si>
  <si>
    <r>
      <t>l</t>
    </r>
    <r>
      <rPr>
        <sz val="10"/>
        <rFont val="Times New Roman Cyr"/>
        <family val="1"/>
        <charset val="204"/>
      </rPr>
      <t xml:space="preserve"> сл.</t>
    </r>
  </si>
  <si>
    <r>
      <t>d</t>
    </r>
    <r>
      <rPr>
        <sz val="10"/>
        <rFont val="Times New Roman Cyr"/>
        <family val="1"/>
        <charset val="204"/>
      </rPr>
      <t xml:space="preserve"> сл., м</t>
    </r>
  </si>
  <si>
    <t>стена</t>
  </si>
  <si>
    <t>жилые,  детские,</t>
  </si>
  <si>
    <t>покрытие</t>
  </si>
  <si>
    <t xml:space="preserve"> лечебно-профилактические</t>
  </si>
  <si>
    <t>пол, перекрытие</t>
  </si>
  <si>
    <t>общественные,</t>
  </si>
  <si>
    <t>административно-бытовые</t>
  </si>
  <si>
    <t xml:space="preserve">РАСЧЕТНОЕ  СОПРОТИВЛЕНИЕ  ТЕПЛОПЕРЕДАЧЕ  ОГРАЖДАЮЩИХ  КОНСТРУКЦИЙ </t>
  </si>
  <si>
    <t>СТЕНА (основная)</t>
  </si>
  <si>
    <t>Наименование ограждения</t>
  </si>
  <si>
    <t xml:space="preserve">                 слои</t>
  </si>
  <si>
    <r>
      <t>d</t>
    </r>
    <r>
      <rPr>
        <sz val="10"/>
        <rFont val="Times New Roman Cyr"/>
        <family val="1"/>
        <charset val="204"/>
      </rPr>
      <t xml:space="preserve"> сл.,м</t>
    </r>
  </si>
  <si>
    <t>R сл</t>
  </si>
  <si>
    <t>1/а вн</t>
  </si>
  <si>
    <t>1/а нар</t>
  </si>
  <si>
    <t>R o , м2 С/ Вт</t>
  </si>
  <si>
    <t>Ko, Bт /м2 С</t>
  </si>
  <si>
    <t>К  Bт/м2С</t>
  </si>
  <si>
    <t>tв-tн</t>
  </si>
  <si>
    <t>Добавочные теплопотери</t>
  </si>
  <si>
    <t>Коэффициент (1+К),%</t>
  </si>
  <si>
    <t>Потери тепла,Вт</t>
  </si>
  <si>
    <t>через ограждения</t>
  </si>
  <si>
    <t>на инфильтрацию</t>
  </si>
  <si>
    <t>общие</t>
  </si>
  <si>
    <t>ОСТЕКЛЕНИЕ, ДВЕРИ, ВОРОТА</t>
  </si>
  <si>
    <t>из обычного стекла</t>
  </si>
  <si>
    <t>ОК</t>
  </si>
  <si>
    <t>Перекрытие</t>
  </si>
  <si>
    <t>сухая штукатурка</t>
  </si>
  <si>
    <t>известково -песчаный раствор</t>
  </si>
  <si>
    <t>утеплитель мин-плита</t>
  </si>
  <si>
    <t>d сл.,м</t>
  </si>
  <si>
    <t>l сл.</t>
  </si>
  <si>
    <t>t  в</t>
  </si>
  <si>
    <t>t ср от</t>
  </si>
  <si>
    <t>П от</t>
  </si>
  <si>
    <t>нар. стен</t>
  </si>
  <si>
    <t>чер пер</t>
  </si>
  <si>
    <t>покрыт</t>
  </si>
  <si>
    <t>ж</t>
  </si>
  <si>
    <t xml:space="preserve">стена </t>
  </si>
  <si>
    <t xml:space="preserve">         </t>
  </si>
  <si>
    <t>А-А</t>
  </si>
  <si>
    <t>Атыра</t>
  </si>
  <si>
    <t>общ</t>
  </si>
  <si>
    <r>
      <t>Rо тр ,М</t>
    </r>
    <r>
      <rPr>
        <vertAlign val="superscript"/>
        <sz val="10"/>
        <rFont val="Arial Cyr"/>
        <family val="2"/>
        <charset val="204"/>
      </rPr>
      <t xml:space="preserve">2 </t>
    </r>
    <r>
      <rPr>
        <sz val="10"/>
        <rFont val="Arial Cyr"/>
        <family val="2"/>
        <charset val="204"/>
      </rPr>
      <t>х</t>
    </r>
    <r>
      <rPr>
        <vertAlign val="superscript"/>
        <sz val="10"/>
        <rFont val="Arial Cyr"/>
        <family val="2"/>
        <charset val="204"/>
      </rPr>
      <t xml:space="preserve"> 0</t>
    </r>
    <r>
      <rPr>
        <sz val="10"/>
        <rFont val="Arial Cyr"/>
        <family val="2"/>
        <charset val="204"/>
      </rPr>
      <t>С / Вт</t>
    </r>
  </si>
  <si>
    <t>цементно-песч.раствор</t>
  </si>
  <si>
    <t>утеплитель нобасил</t>
  </si>
  <si>
    <t>деревянный брус 50х150</t>
  </si>
  <si>
    <t>чердачное  пер</t>
  </si>
  <si>
    <t>чердачное</t>
  </si>
  <si>
    <t>монолитная плита</t>
  </si>
  <si>
    <t>цементно-песч раствор</t>
  </si>
  <si>
    <t>Кo тр эк</t>
  </si>
  <si>
    <t>пенопласт</t>
  </si>
  <si>
    <t>утеплитПЕНОПЛАСТ</t>
  </si>
  <si>
    <t>БЕТОН</t>
  </si>
  <si>
    <t>ПЕНОПЛАСТ</t>
  </si>
  <si>
    <t>ГРАНИТ</t>
  </si>
  <si>
    <t>Ц-П СТЯЖКА</t>
  </si>
  <si>
    <t>ж/б плита</t>
  </si>
  <si>
    <t xml:space="preserve">кирпич  </t>
  </si>
  <si>
    <t>гранит</t>
  </si>
  <si>
    <t>утеплитель пенопласт</t>
  </si>
  <si>
    <t>КЕРАМЗИТ.ГРАВИЙ, 500</t>
  </si>
  <si>
    <t>кирпич</t>
  </si>
  <si>
    <t>бетон</t>
  </si>
  <si>
    <t>стена 1-го. 2-го этажей</t>
  </si>
  <si>
    <t>КИРПИЧ</t>
  </si>
  <si>
    <t>наружная</t>
  </si>
  <si>
    <t>Aстана</t>
  </si>
  <si>
    <t>Административный корпус</t>
  </si>
  <si>
    <t>утепл.</t>
  </si>
  <si>
    <t>базальтв.волокно</t>
  </si>
  <si>
    <t>1-8 этажей</t>
  </si>
  <si>
    <t xml:space="preserve">  этажа </t>
  </si>
  <si>
    <t>Двери двойные</t>
  </si>
  <si>
    <t>стяжка цем.-песч.</t>
  </si>
  <si>
    <t>Чердачное перекрытие</t>
  </si>
  <si>
    <r>
      <t>К</t>
    </r>
    <r>
      <rPr>
        <sz val="12"/>
        <rFont val="Arial Cyr"/>
      </rPr>
      <t xml:space="preserve"> окна</t>
    </r>
  </si>
  <si>
    <r>
      <t xml:space="preserve">К </t>
    </r>
    <r>
      <rPr>
        <sz val="12"/>
        <color indexed="8"/>
        <rFont val="Arial Cyr"/>
      </rPr>
      <t>перекрытия</t>
    </r>
  </si>
  <si>
    <r>
      <t>К</t>
    </r>
    <r>
      <rPr>
        <sz val="12"/>
        <rFont val="Arial Cyr"/>
      </rPr>
      <t xml:space="preserve"> пол1 </t>
    </r>
  </si>
  <si>
    <r>
      <t>К</t>
    </r>
    <r>
      <rPr>
        <sz val="12"/>
        <rFont val="Arial Cyr"/>
      </rPr>
      <t xml:space="preserve"> пол2</t>
    </r>
    <r>
      <rPr>
        <b/>
        <sz val="10"/>
        <rFont val="Arial Cyr"/>
      </rPr>
      <t/>
    </r>
  </si>
  <si>
    <r>
      <t>К</t>
    </r>
    <r>
      <rPr>
        <sz val="12"/>
        <rFont val="Arial Cyr"/>
      </rPr>
      <t xml:space="preserve"> пол3</t>
    </r>
    <r>
      <rPr>
        <b/>
        <sz val="10"/>
        <rFont val="Arial Cyr"/>
      </rPr>
      <t/>
    </r>
  </si>
  <si>
    <t>по сторонам света</t>
  </si>
  <si>
    <t>Площадь ограждения</t>
  </si>
  <si>
    <t>На наличие двух наружних стен</t>
  </si>
  <si>
    <t>На высоту ограждения</t>
  </si>
  <si>
    <t>На скорость ветра</t>
  </si>
  <si>
    <t>СТЕНА</t>
  </si>
  <si>
    <t>утеплитель "PAROC"</t>
  </si>
  <si>
    <t>Покрытие</t>
  </si>
  <si>
    <t>монолитная ж/б плита</t>
  </si>
  <si>
    <r>
      <t>К</t>
    </r>
    <r>
      <rPr>
        <sz val="12"/>
        <rFont val="Arial Cyr"/>
      </rPr>
      <t xml:space="preserve"> пол4</t>
    </r>
  </si>
  <si>
    <t>НС1</t>
  </si>
  <si>
    <t>НС2</t>
  </si>
  <si>
    <t>НС3</t>
  </si>
  <si>
    <t>НД</t>
  </si>
  <si>
    <t>ПОЛ 1</t>
  </si>
  <si>
    <t>ПОЛ 2</t>
  </si>
  <si>
    <t>ПОЛ 3</t>
  </si>
  <si>
    <t>ПОЛ 4</t>
  </si>
  <si>
    <t>ПОКР</t>
  </si>
  <si>
    <t>ПЕР</t>
  </si>
  <si>
    <t>Д</t>
  </si>
  <si>
    <t>Базальтовая мин. вата</t>
  </si>
  <si>
    <t xml:space="preserve">двухкамерный стеклопакет </t>
  </si>
  <si>
    <t>Сплитерный бок</t>
  </si>
  <si>
    <t>Базальтовая мин. Вата</t>
  </si>
  <si>
    <t>Бетон</t>
  </si>
  <si>
    <t>Утеплитель пено полистерол</t>
  </si>
  <si>
    <t>Керпич строительный</t>
  </si>
  <si>
    <t>слои</t>
  </si>
  <si>
    <t xml:space="preserve"> слои</t>
  </si>
  <si>
    <t>Штукатурка</t>
  </si>
  <si>
    <t>Стандартный блок</t>
  </si>
  <si>
    <t>Коэф инф.</t>
  </si>
  <si>
    <t>Коэф инф. Кух</t>
  </si>
  <si>
    <r>
      <t xml:space="preserve">К </t>
    </r>
    <r>
      <rPr>
        <sz val="12"/>
        <color indexed="8"/>
        <rFont val="Arial Cyr"/>
      </rPr>
      <t>бетон 300</t>
    </r>
  </si>
  <si>
    <t>Расчитываемый этаж</t>
  </si>
  <si>
    <t>Этажность здания</t>
  </si>
  <si>
    <t>Мин. Плита 75</t>
  </si>
  <si>
    <t>Этажность</t>
  </si>
  <si>
    <t>Коэф-т</t>
  </si>
  <si>
    <t>ПоЛ</t>
  </si>
  <si>
    <t>ВС</t>
  </si>
  <si>
    <t>Итого по 2-15</t>
  </si>
  <si>
    <t xml:space="preserve"> </t>
  </si>
  <si>
    <t>Штукатурка наружная</t>
  </si>
  <si>
    <t xml:space="preserve">Плиты из каменной ваты IZOTERM - 
Фасад Эко </t>
  </si>
  <si>
    <t>ПЧ</t>
  </si>
  <si>
    <t>ж/бетон</t>
  </si>
  <si>
    <t>Стяжка</t>
  </si>
  <si>
    <t xml:space="preserve">Утеплитель минплита IZOTERM – КРОВЛЯ </t>
  </si>
  <si>
    <t>Покрытие.</t>
  </si>
  <si>
    <t>Лоджия</t>
  </si>
  <si>
    <t>План 1 этажа</t>
  </si>
  <si>
    <t>Вестибюль</t>
  </si>
  <si>
    <r>
      <t xml:space="preserve">К </t>
    </r>
    <r>
      <rPr>
        <sz val="12"/>
        <color indexed="8"/>
        <rFont val="Arial Cyr"/>
      </rPr>
      <t>внутренняя стена</t>
    </r>
  </si>
  <si>
    <r>
      <t xml:space="preserve">К </t>
    </r>
    <r>
      <rPr>
        <sz val="12"/>
        <color indexed="8"/>
        <rFont val="Arial Cyr"/>
        <charset val="204"/>
      </rPr>
      <t xml:space="preserve">дверь </t>
    </r>
  </si>
  <si>
    <t>Наименование помещения</t>
  </si>
  <si>
    <t>Ориентация</t>
  </si>
  <si>
    <t>Ограждающие констр.</t>
  </si>
  <si>
    <t>Ширина, м</t>
  </si>
  <si>
    <t>Высота, м</t>
  </si>
  <si>
    <t>пост от бытов. приборов</t>
  </si>
  <si>
    <t>Газоблок</t>
  </si>
  <si>
    <r>
      <t xml:space="preserve">К </t>
    </r>
    <r>
      <rPr>
        <sz val="12"/>
        <color indexed="8"/>
        <rFont val="Arial Cyr"/>
        <charset val="204"/>
      </rPr>
      <t>покрытие</t>
    </r>
  </si>
  <si>
    <t xml:space="preserve">Жилье </t>
  </si>
  <si>
    <t>Спальня</t>
  </si>
  <si>
    <t>Гостиная</t>
  </si>
  <si>
    <t>Кухня</t>
  </si>
  <si>
    <t>Ванная</t>
  </si>
  <si>
    <r>
      <t xml:space="preserve">К </t>
    </r>
    <r>
      <rPr>
        <sz val="12"/>
        <color indexed="8"/>
        <rFont val="Arial Cyr"/>
        <charset val="204"/>
      </rPr>
      <t>дверей наружн.</t>
    </r>
  </si>
  <si>
    <t>Жилье с коэф</t>
  </si>
  <si>
    <t>Колясочная</t>
  </si>
  <si>
    <t>Коридор</t>
  </si>
  <si>
    <t>План -1 этажа</t>
  </si>
  <si>
    <t>ПУИ</t>
  </si>
  <si>
    <t>Апорт. Пятно 1</t>
  </si>
  <si>
    <t>Итого теплопотерь жилье -1 этажа:</t>
  </si>
  <si>
    <t>План 2-5 этажа</t>
  </si>
  <si>
    <t>ЛК</t>
  </si>
  <si>
    <t>Межквартирный коридор</t>
  </si>
  <si>
    <t>Итого теплопотерь жилье 2 этаж:</t>
  </si>
  <si>
    <t>Итого теплопотерь жилье 2-5 этажа:</t>
  </si>
  <si>
    <t>План 6 этажа</t>
  </si>
  <si>
    <t>Итого теплопотерь жилье 6 этаж:</t>
  </si>
  <si>
    <t>Итого теплопотерь жилье 1 этажа: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</si>
</sst>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92" formatCode="0.0000"/>
    <numFmt numFmtId="193" formatCode="0.000"/>
    <numFmt numFmtId="194" formatCode="0.0"/>
  </numFmts>
  <fonts count="28" x14ac:knownFonts="1">
    <font>
      <sz val="10"/>
      <name val="Arial Cyr"/>
      <charset val="204"/>
    </font>
    <font>
      <sz val="10"/>
      <name val="Arial Cy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Symbol"/>
      <family val="1"/>
      <charset val="2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Arial Cyr"/>
      <family val="2"/>
      <charset val="204"/>
    </font>
    <font>
      <b/>
      <sz val="10"/>
      <name val="Arial Cyr"/>
    </font>
    <font>
      <b/>
      <sz val="10"/>
      <name val="Arial Cyr"/>
      <family val="2"/>
      <charset val="204"/>
    </font>
    <font>
      <b/>
      <i/>
      <sz val="14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vertAlign val="superscript"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2"/>
      <name val="Arial Cyr"/>
    </font>
    <font>
      <sz val="12"/>
      <color indexed="10"/>
      <name val="Arial Cyr"/>
    </font>
    <font>
      <sz val="12"/>
      <color indexed="8"/>
      <name val="Arial Cyr"/>
    </font>
    <font>
      <b/>
      <sz val="14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sz val="12"/>
      <color indexed="8"/>
      <name val="Arial Cyr"/>
    </font>
    <font>
      <sz val="12"/>
      <color indexed="8"/>
      <name val="Arial Cyr"/>
      <charset val="204"/>
    </font>
    <font>
      <b/>
      <sz val="16"/>
      <name val="Arial Cyr"/>
      <charset val="204"/>
    </font>
    <font>
      <sz val="16"/>
      <name val="Arial Cyr"/>
    </font>
    <font>
      <sz val="12"/>
      <color indexed="8"/>
      <name val="Arial Cyr"/>
      <charset val="204"/>
    </font>
    <font>
      <sz val="12"/>
      <color theme="1"/>
      <name val="Arial Cyr"/>
    </font>
    <font>
      <b/>
      <sz val="14"/>
      <color theme="1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35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9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193" fontId="3" fillId="0" borderId="5" xfId="1" applyNumberFormat="1" applyFont="1" applyBorder="1" applyAlignment="1">
      <alignment horizontal="center"/>
    </xf>
    <xf numFmtId="193" fontId="3" fillId="0" borderId="0" xfId="1" applyNumberFormat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193" fontId="2" fillId="0" borderId="10" xfId="1" applyNumberFormat="1" applyFont="1" applyBorder="1" applyAlignment="1">
      <alignment horizontal="center"/>
    </xf>
    <xf numFmtId="0" fontId="3" fillId="0" borderId="11" xfId="1" applyFont="1" applyBorder="1"/>
    <xf numFmtId="0" fontId="3" fillId="0" borderId="0" xfId="1" applyFont="1" applyBorder="1"/>
    <xf numFmtId="0" fontId="3" fillId="0" borderId="12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193" fontId="2" fillId="0" borderId="14" xfId="1" applyNumberFormat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1" fontId="3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1" fillId="0" borderId="0" xfId="1" applyBorder="1"/>
    <xf numFmtId="193" fontId="2" fillId="0" borderId="18" xfId="1" applyNumberFormat="1" applyFont="1" applyBorder="1" applyAlignment="1">
      <alignment horizontal="center"/>
    </xf>
    <xf numFmtId="1" fontId="3" fillId="0" borderId="19" xfId="1" applyNumberFormat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3" fillId="0" borderId="21" xfId="1" applyFont="1" applyBorder="1"/>
    <xf numFmtId="1" fontId="3" fillId="0" borderId="22" xfId="1" applyNumberFormat="1" applyFont="1" applyBorder="1" applyAlignment="1">
      <alignment horizontal="center"/>
    </xf>
    <xf numFmtId="0" fontId="3" fillId="0" borderId="23" xfId="1" applyFont="1" applyBorder="1"/>
    <xf numFmtId="1" fontId="3" fillId="0" borderId="17" xfId="1" applyNumberFormat="1" applyFont="1" applyBorder="1" applyAlignment="1">
      <alignment horizontal="center"/>
    </xf>
    <xf numFmtId="0" fontId="2" fillId="0" borderId="24" xfId="1" applyFont="1" applyBorder="1" applyAlignment="1">
      <alignment horizontal="center"/>
    </xf>
    <xf numFmtId="1" fontId="3" fillId="0" borderId="25" xfId="1" applyNumberFormat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193" fontId="2" fillId="0" borderId="28" xfId="1" applyNumberFormat="1" applyFont="1" applyBorder="1" applyAlignment="1">
      <alignment horizontal="center"/>
    </xf>
    <xf numFmtId="0" fontId="1" fillId="0" borderId="29" xfId="1" applyBorder="1"/>
    <xf numFmtId="0" fontId="2" fillId="0" borderId="19" xfId="1" applyFont="1" applyBorder="1" applyAlignment="1">
      <alignment horizontal="center"/>
    </xf>
    <xf numFmtId="0" fontId="3" fillId="0" borderId="8" xfId="1" applyFont="1" applyBorder="1"/>
    <xf numFmtId="0" fontId="2" fillId="0" borderId="22" xfId="1" applyFont="1" applyBorder="1" applyAlignment="1">
      <alignment horizontal="center"/>
    </xf>
    <xf numFmtId="0" fontId="3" fillId="0" borderId="12" xfId="1" applyFont="1" applyBorder="1"/>
    <xf numFmtId="1" fontId="3" fillId="0" borderId="0" xfId="1" applyNumberFormat="1" applyFont="1"/>
    <xf numFmtId="1" fontId="2" fillId="0" borderId="0" xfId="1" applyNumberFormat="1" applyFont="1"/>
    <xf numFmtId="0" fontId="5" fillId="0" borderId="1" xfId="1" applyFont="1" applyBorder="1"/>
    <xf numFmtId="0" fontId="5" fillId="0" borderId="29" xfId="1" applyFont="1" applyBorder="1"/>
    <xf numFmtId="0" fontId="5" fillId="0" borderId="2" xfId="1" applyFont="1" applyBorder="1"/>
    <xf numFmtId="0" fontId="1" fillId="0" borderId="30" xfId="1" applyBorder="1"/>
    <xf numFmtId="0" fontId="5" fillId="0" borderId="3" xfId="1" applyFont="1" applyBorder="1"/>
    <xf numFmtId="0" fontId="5" fillId="0" borderId="31" xfId="1" applyFont="1" applyBorder="1"/>
    <xf numFmtId="0" fontId="5" fillId="0" borderId="4" xfId="1" applyFont="1" applyBorder="1"/>
    <xf numFmtId="0" fontId="4" fillId="0" borderId="4" xfId="1" applyFont="1" applyBorder="1"/>
    <xf numFmtId="0" fontId="4" fillId="0" borderId="22" xfId="1" applyFont="1" applyBorder="1"/>
    <xf numFmtId="0" fontId="3" fillId="0" borderId="32" xfId="1" applyFont="1" applyBorder="1"/>
    <xf numFmtId="0" fontId="3" fillId="0" borderId="33" xfId="1" applyFont="1" applyBorder="1"/>
    <xf numFmtId="0" fontId="6" fillId="0" borderId="34" xfId="1" applyFont="1" applyBorder="1"/>
    <xf numFmtId="0" fontId="6" fillId="0" borderId="5" xfId="1" applyFont="1" applyBorder="1"/>
    <xf numFmtId="193" fontId="3" fillId="0" borderId="21" xfId="1" applyNumberFormat="1" applyFont="1" applyBorder="1"/>
    <xf numFmtId="193" fontId="3" fillId="0" borderId="35" xfId="1" applyNumberFormat="1" applyFont="1" applyBorder="1"/>
    <xf numFmtId="0" fontId="3" fillId="0" borderId="36" xfId="1" applyFont="1" applyBorder="1"/>
    <xf numFmtId="193" fontId="3" fillId="0" borderId="9" xfId="1" applyNumberFormat="1" applyFont="1" applyBorder="1"/>
    <xf numFmtId="193" fontId="3" fillId="0" borderId="10" xfId="1" applyNumberFormat="1" applyFont="1" applyBorder="1"/>
    <xf numFmtId="0" fontId="3" fillId="0" borderId="37" xfId="1" applyFont="1" applyBorder="1"/>
    <xf numFmtId="0" fontId="3" fillId="0" borderId="38" xfId="1" applyFont="1" applyBorder="1"/>
    <xf numFmtId="193" fontId="3" fillId="0" borderId="39" xfId="1" applyNumberFormat="1" applyFont="1" applyBorder="1"/>
    <xf numFmtId="193" fontId="3" fillId="0" borderId="40" xfId="1" applyNumberFormat="1" applyFont="1" applyBorder="1"/>
    <xf numFmtId="193" fontId="3" fillId="0" borderId="41" xfId="1" applyNumberFormat="1" applyFont="1" applyBorder="1"/>
    <xf numFmtId="0" fontId="6" fillId="0" borderId="42" xfId="1" applyFont="1" applyBorder="1"/>
    <xf numFmtId="0" fontId="6" fillId="0" borderId="43" xfId="1" applyFont="1" applyBorder="1"/>
    <xf numFmtId="0" fontId="6" fillId="0" borderId="30" xfId="1" applyFont="1" applyBorder="1"/>
    <xf numFmtId="193" fontId="3" fillId="0" borderId="43" xfId="1" applyNumberFormat="1" applyFont="1" applyBorder="1"/>
    <xf numFmtId="193" fontId="3" fillId="0" borderId="32" xfId="1" applyNumberFormat="1" applyFont="1" applyBorder="1"/>
    <xf numFmtId="0" fontId="6" fillId="0" borderId="0" xfId="1" applyFont="1" applyBorder="1"/>
    <xf numFmtId="0" fontId="1" fillId="0" borderId="9" xfId="1" applyBorder="1" applyAlignment="1">
      <alignment horizontal="center"/>
    </xf>
    <xf numFmtId="0" fontId="1" fillId="0" borderId="0" xfId="1" applyAlignment="1">
      <alignment horizontal="center"/>
    </xf>
    <xf numFmtId="193" fontId="3" fillId="0" borderId="11" xfId="1" applyNumberFormat="1" applyFont="1" applyBorder="1" applyAlignment="1">
      <alignment horizontal="center"/>
    </xf>
    <xf numFmtId="0" fontId="6" fillId="0" borderId="44" xfId="1" applyFont="1" applyBorder="1"/>
    <xf numFmtId="0" fontId="6" fillId="0" borderId="45" xfId="1" applyFont="1" applyBorder="1"/>
    <xf numFmtId="0" fontId="1" fillId="0" borderId="0" xfId="1" applyFont="1"/>
    <xf numFmtId="0" fontId="3" fillId="0" borderId="0" xfId="1" applyFont="1" applyAlignment="1">
      <alignment horizontal="center"/>
    </xf>
    <xf numFmtId="0" fontId="3" fillId="2" borderId="1" xfId="1" applyFont="1" applyFill="1" applyBorder="1"/>
    <xf numFmtId="0" fontId="3" fillId="2" borderId="2" xfId="1" applyFont="1" applyFill="1" applyBorder="1"/>
    <xf numFmtId="0" fontId="3" fillId="2" borderId="29" xfId="1" applyFont="1" applyFill="1" applyBorder="1"/>
    <xf numFmtId="0" fontId="3" fillId="2" borderId="6" xfId="1" applyFont="1" applyFill="1" applyBorder="1"/>
    <xf numFmtId="0" fontId="3" fillId="2" borderId="7" xfId="1" applyFont="1" applyFill="1" applyBorder="1"/>
    <xf numFmtId="0" fontId="3" fillId="2" borderId="11" xfId="1" applyFont="1" applyFill="1" applyBorder="1"/>
    <xf numFmtId="0" fontId="3" fillId="2" borderId="0" xfId="1" applyFont="1" applyFill="1" applyBorder="1"/>
    <xf numFmtId="0" fontId="3" fillId="2" borderId="3" xfId="1" applyFont="1" applyFill="1" applyBorder="1"/>
    <xf numFmtId="0" fontId="3" fillId="2" borderId="31" xfId="1" applyFont="1" applyFill="1" applyBorder="1"/>
    <xf numFmtId="193" fontId="3" fillId="0" borderId="46" xfId="1" applyNumberFormat="1" applyFont="1" applyBorder="1" applyAlignment="1">
      <alignment horizontal="center"/>
    </xf>
    <xf numFmtId="193" fontId="3" fillId="0" borderId="7" xfId="1" applyNumberFormat="1" applyFont="1" applyBorder="1" applyAlignment="1">
      <alignment horizontal="center"/>
    </xf>
    <xf numFmtId="193" fontId="3" fillId="0" borderId="4" xfId="1" applyNumberFormat="1" applyFont="1" applyBorder="1" applyAlignment="1">
      <alignment horizontal="center"/>
    </xf>
    <xf numFmtId="0" fontId="1" fillId="0" borderId="9" xfId="1" applyBorder="1"/>
    <xf numFmtId="0" fontId="1" fillId="0" borderId="47" xfId="1" applyBorder="1"/>
    <xf numFmtId="0" fontId="1" fillId="0" borderId="48" xfId="1" applyBorder="1"/>
    <xf numFmtId="0" fontId="1" fillId="0" borderId="49" xfId="1" applyBorder="1"/>
    <xf numFmtId="0" fontId="1" fillId="0" borderId="50" xfId="1" applyBorder="1"/>
    <xf numFmtId="0" fontId="1" fillId="0" borderId="51" xfId="1" applyBorder="1"/>
    <xf numFmtId="0" fontId="1" fillId="0" borderId="40" xfId="1" applyBorder="1"/>
    <xf numFmtId="0" fontId="1" fillId="0" borderId="40" xfId="1" applyBorder="1" applyAlignment="1">
      <alignment horizontal="center"/>
    </xf>
    <xf numFmtId="0" fontId="9" fillId="0" borderId="9" xfId="1" applyFont="1" applyBorder="1"/>
    <xf numFmtId="0" fontId="9" fillId="0" borderId="0" xfId="1" applyFont="1"/>
    <xf numFmtId="193" fontId="3" fillId="0" borderId="35" xfId="1" applyNumberFormat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4" xfId="1" applyFont="1" applyFill="1" applyBorder="1"/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193" fontId="2" fillId="0" borderId="14" xfId="1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0" fontId="1" fillId="0" borderId="32" xfId="1" applyFont="1" applyBorder="1"/>
    <xf numFmtId="0" fontId="1" fillId="0" borderId="25" xfId="1" applyBorder="1" applyAlignment="1">
      <alignment horizontal="center"/>
    </xf>
    <xf numFmtId="1" fontId="1" fillId="0" borderId="25" xfId="1" applyNumberFormat="1" applyFont="1" applyBorder="1" applyAlignment="1">
      <alignment horizontal="center"/>
    </xf>
    <xf numFmtId="0" fontId="1" fillId="0" borderId="22" xfId="1" applyBorder="1" applyAlignment="1">
      <alignment horizontal="center"/>
    </xf>
    <xf numFmtId="1" fontId="1" fillId="0" borderId="16" xfId="1" applyNumberFormat="1" applyFont="1" applyBorder="1" applyAlignment="1">
      <alignment horizontal="center"/>
    </xf>
    <xf numFmtId="1" fontId="1" fillId="0" borderId="22" xfId="1" applyNumberFormat="1" applyFont="1" applyBorder="1" applyAlignment="1">
      <alignment horizontal="center"/>
    </xf>
    <xf numFmtId="0" fontId="1" fillId="2" borderId="32" xfId="1" applyFont="1" applyFill="1" applyBorder="1"/>
    <xf numFmtId="0" fontId="1" fillId="0" borderId="32" xfId="1" applyFont="1" applyBorder="1" applyAlignment="1">
      <alignment horizontal="left"/>
    </xf>
    <xf numFmtId="0" fontId="1" fillId="0" borderId="19" xfId="1" applyFont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193" fontId="2" fillId="0" borderId="18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52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193" fontId="2" fillId="0" borderId="54" xfId="1" applyNumberFormat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2" fillId="0" borderId="17" xfId="1" applyFont="1" applyFill="1" applyBorder="1" applyAlignment="1">
      <alignment horizontal="center"/>
    </xf>
    <xf numFmtId="0" fontId="3" fillId="0" borderId="7" xfId="1" applyFont="1" applyFill="1" applyBorder="1"/>
    <xf numFmtId="0" fontId="3" fillId="0" borderId="8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2" fillId="0" borderId="20" xfId="1" applyFont="1" applyFill="1" applyBorder="1" applyAlignment="1">
      <alignment horizontal="center"/>
    </xf>
    <xf numFmtId="0" fontId="3" fillId="0" borderId="1" xfId="1" applyFont="1" applyFill="1" applyBorder="1"/>
    <xf numFmtId="0" fontId="3" fillId="0" borderId="6" xfId="1" applyFont="1" applyFill="1" applyBorder="1"/>
    <xf numFmtId="0" fontId="10" fillId="0" borderId="0" xfId="1" applyFont="1"/>
    <xf numFmtId="0" fontId="10" fillId="0" borderId="0" xfId="1" applyFont="1" applyAlignment="1">
      <alignment horizontal="center"/>
    </xf>
    <xf numFmtId="0" fontId="11" fillId="0" borderId="0" xfId="1" applyFont="1"/>
    <xf numFmtId="0" fontId="1" fillId="0" borderId="32" xfId="1" applyFont="1" applyBorder="1" applyAlignment="1">
      <alignment horizontal="center"/>
    </xf>
    <xf numFmtId="0" fontId="1" fillId="0" borderId="0" xfId="1" applyFont="1" applyAlignment="1">
      <alignment horizontal="right"/>
    </xf>
    <xf numFmtId="0" fontId="1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55" xfId="1" applyBorder="1" applyAlignment="1">
      <alignment horizontal="center"/>
    </xf>
    <xf numFmtId="0" fontId="3" fillId="3" borderId="1" xfId="1" applyFont="1" applyFill="1" applyBorder="1"/>
    <xf numFmtId="0" fontId="3" fillId="3" borderId="2" xfId="1" applyFont="1" applyFill="1" applyBorder="1"/>
    <xf numFmtId="0" fontId="3" fillId="2" borderId="16" xfId="1" applyFont="1" applyFill="1" applyBorder="1"/>
    <xf numFmtId="0" fontId="3" fillId="2" borderId="16" xfId="1" applyFont="1" applyFill="1" applyBorder="1" applyAlignment="1">
      <alignment horizontal="center"/>
    </xf>
    <xf numFmtId="0" fontId="3" fillId="2" borderId="22" xfId="1" applyFont="1" applyFill="1" applyBorder="1"/>
    <xf numFmtId="0" fontId="4" fillId="2" borderId="32" xfId="1" applyFont="1" applyFill="1" applyBorder="1" applyAlignment="1">
      <alignment horizontal="center"/>
    </xf>
    <xf numFmtId="0" fontId="3" fillId="2" borderId="4" xfId="1" applyFont="1" applyFill="1" applyBorder="1"/>
    <xf numFmtId="0" fontId="3" fillId="3" borderId="52" xfId="1" applyFont="1" applyFill="1" applyBorder="1" applyAlignment="1">
      <alignment horizontal="center"/>
    </xf>
    <xf numFmtId="0" fontId="3" fillId="3" borderId="53" xfId="1" applyFont="1" applyFill="1" applyBorder="1" applyAlignment="1">
      <alignment horizontal="center"/>
    </xf>
    <xf numFmtId="193" fontId="2" fillId="3" borderId="56" xfId="1" applyNumberFormat="1" applyFont="1" applyFill="1" applyBorder="1" applyAlignment="1">
      <alignment horizontal="center"/>
    </xf>
    <xf numFmtId="193" fontId="2" fillId="3" borderId="17" xfId="1" applyNumberFormat="1" applyFont="1" applyFill="1" applyBorder="1" applyAlignment="1">
      <alignment horizontal="center"/>
    </xf>
    <xf numFmtId="193" fontId="3" fillId="3" borderId="40" xfId="1" applyNumberFormat="1" applyFont="1" applyFill="1" applyBorder="1" applyAlignment="1">
      <alignment horizontal="center"/>
    </xf>
    <xf numFmtId="0" fontId="3" fillId="3" borderId="6" xfId="1" applyFont="1" applyFill="1" applyBorder="1"/>
    <xf numFmtId="0" fontId="3" fillId="3" borderId="7" xfId="1" applyFont="1" applyFill="1" applyBorder="1"/>
    <xf numFmtId="0" fontId="3" fillId="3" borderId="8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/>
    </xf>
    <xf numFmtId="193" fontId="2" fillId="3" borderId="10" xfId="1" applyNumberFormat="1" applyFont="1" applyFill="1" applyBorder="1" applyAlignment="1">
      <alignment horizontal="center"/>
    </xf>
    <xf numFmtId="193" fontId="2" fillId="3" borderId="25" xfId="1" applyNumberFormat="1" applyFont="1" applyFill="1" applyBorder="1" applyAlignment="1">
      <alignment horizontal="center"/>
    </xf>
    <xf numFmtId="0" fontId="3" fillId="2" borderId="55" xfId="1" applyFont="1" applyFill="1" applyBorder="1"/>
    <xf numFmtId="0" fontId="5" fillId="2" borderId="1" xfId="1" applyFont="1" applyFill="1" applyBorder="1"/>
    <xf numFmtId="0" fontId="5" fillId="2" borderId="29" xfId="1" applyFont="1" applyFill="1" applyBorder="1"/>
    <xf numFmtId="0" fontId="5" fillId="2" borderId="2" xfId="1" applyFont="1" applyFill="1" applyBorder="1"/>
    <xf numFmtId="0" fontId="3" fillId="2" borderId="43" xfId="1" applyFont="1" applyFill="1" applyBorder="1"/>
    <xf numFmtId="0" fontId="1" fillId="2" borderId="30" xfId="1" applyFill="1" applyBorder="1"/>
    <xf numFmtId="0" fontId="5" fillId="2" borderId="3" xfId="1" applyFont="1" applyFill="1" applyBorder="1"/>
    <xf numFmtId="0" fontId="5" fillId="2" borderId="31" xfId="1" applyFont="1" applyFill="1" applyBorder="1"/>
    <xf numFmtId="0" fontId="5" fillId="2" borderId="4" xfId="1" applyFont="1" applyFill="1" applyBorder="1"/>
    <xf numFmtId="0" fontId="4" fillId="2" borderId="4" xfId="1" applyFont="1" applyFill="1" applyBorder="1"/>
    <xf numFmtId="0" fontId="4" fillId="2" borderId="22" xfId="1" applyFont="1" applyFill="1" applyBorder="1"/>
    <xf numFmtId="0" fontId="3" fillId="2" borderId="32" xfId="1" applyFont="1" applyFill="1" applyBorder="1"/>
    <xf numFmtId="0" fontId="3" fillId="2" borderId="33" xfId="1" applyFont="1" applyFill="1" applyBorder="1"/>
    <xf numFmtId="0" fontId="6" fillId="2" borderId="34" xfId="1" applyFont="1" applyFill="1" applyBorder="1"/>
    <xf numFmtId="0" fontId="6" fillId="2" borderId="5" xfId="1" applyFont="1" applyFill="1" applyBorder="1"/>
    <xf numFmtId="0" fontId="3" fillId="2" borderId="21" xfId="1" applyFont="1" applyFill="1" applyBorder="1"/>
    <xf numFmtId="193" fontId="3" fillId="2" borderId="21" xfId="1" applyNumberFormat="1" applyFont="1" applyFill="1" applyBorder="1"/>
    <xf numFmtId="193" fontId="3" fillId="2" borderId="35" xfId="1" applyNumberFormat="1" applyFont="1" applyFill="1" applyBorder="1"/>
    <xf numFmtId="0" fontId="3" fillId="2" borderId="36" xfId="1" applyFont="1" applyFill="1" applyBorder="1"/>
    <xf numFmtId="0" fontId="3" fillId="2" borderId="8" xfId="1" applyFont="1" applyFill="1" applyBorder="1"/>
    <xf numFmtId="193" fontId="3" fillId="2" borderId="9" xfId="1" applyNumberFormat="1" applyFont="1" applyFill="1" applyBorder="1"/>
    <xf numFmtId="193" fontId="3" fillId="2" borderId="10" xfId="1" applyNumberFormat="1" applyFont="1" applyFill="1" applyBorder="1"/>
    <xf numFmtId="0" fontId="3" fillId="2" borderId="43" xfId="1" applyFont="1" applyFill="1" applyBorder="1" applyAlignment="1">
      <alignment horizontal="center"/>
    </xf>
    <xf numFmtId="0" fontId="4" fillId="2" borderId="22" xfId="1" applyFont="1" applyFill="1" applyBorder="1" applyAlignment="1">
      <alignment horizontal="center"/>
    </xf>
    <xf numFmtId="193" fontId="3" fillId="2" borderId="21" xfId="1" applyNumberFormat="1" applyFont="1" applyFill="1" applyBorder="1" applyAlignment="1">
      <alignment horizontal="center"/>
    </xf>
    <xf numFmtId="193" fontId="3" fillId="2" borderId="9" xfId="1" applyNumberFormat="1" applyFont="1" applyFill="1" applyBorder="1" applyAlignment="1">
      <alignment horizontal="center"/>
    </xf>
    <xf numFmtId="0" fontId="6" fillId="2" borderId="42" xfId="1" applyFont="1" applyFill="1" applyBorder="1"/>
    <xf numFmtId="0" fontId="6" fillId="2" borderId="43" xfId="1" applyFont="1" applyFill="1" applyBorder="1"/>
    <xf numFmtId="0" fontId="6" fillId="2" borderId="30" xfId="1" applyFont="1" applyFill="1" applyBorder="1"/>
    <xf numFmtId="193" fontId="3" fillId="2" borderId="43" xfId="1" applyNumberFormat="1" applyFont="1" applyFill="1" applyBorder="1"/>
    <xf numFmtId="193" fontId="3" fillId="2" borderId="32" xfId="1" applyNumberFormat="1" applyFont="1" applyFill="1" applyBorder="1"/>
    <xf numFmtId="193" fontId="3" fillId="2" borderId="43" xfId="1" applyNumberFormat="1" applyFont="1" applyFill="1" applyBorder="1" applyAlignment="1">
      <alignment horizontal="center"/>
    </xf>
    <xf numFmtId="0" fontId="3" fillId="3" borderId="37" xfId="1" applyFont="1" applyFill="1" applyBorder="1"/>
    <xf numFmtId="0" fontId="3" fillId="3" borderId="38" xfId="1" applyFont="1" applyFill="1" applyBorder="1"/>
    <xf numFmtId="0" fontId="3" fillId="3" borderId="46" xfId="1" applyFont="1" applyFill="1" applyBorder="1"/>
    <xf numFmtId="193" fontId="3" fillId="3" borderId="39" xfId="1" applyNumberFormat="1" applyFont="1" applyFill="1" applyBorder="1"/>
    <xf numFmtId="193" fontId="3" fillId="3" borderId="40" xfId="1" applyNumberFormat="1" applyFont="1" applyFill="1" applyBorder="1"/>
    <xf numFmtId="193" fontId="3" fillId="3" borderId="35" xfId="1" applyNumberFormat="1" applyFont="1" applyFill="1" applyBorder="1"/>
    <xf numFmtId="0" fontId="3" fillId="3" borderId="39" xfId="1" applyFont="1" applyFill="1" applyBorder="1"/>
    <xf numFmtId="193" fontId="3" fillId="3" borderId="10" xfId="1" applyNumberFormat="1" applyFont="1" applyFill="1" applyBorder="1"/>
    <xf numFmtId="193" fontId="3" fillId="3" borderId="41" xfId="1" applyNumberFormat="1" applyFont="1" applyFill="1" applyBorder="1"/>
    <xf numFmtId="0" fontId="6" fillId="3" borderId="37" xfId="1" applyFont="1" applyFill="1" applyBorder="1"/>
    <xf numFmtId="0" fontId="6" fillId="3" borderId="38" xfId="1" applyFont="1" applyFill="1" applyBorder="1"/>
    <xf numFmtId="0" fontId="6" fillId="3" borderId="46" xfId="1" applyFont="1" applyFill="1" applyBorder="1"/>
    <xf numFmtId="0" fontId="2" fillId="3" borderId="0" xfId="1" applyFont="1" applyFill="1"/>
    <xf numFmtId="0" fontId="9" fillId="4" borderId="9" xfId="1" applyFont="1" applyFill="1" applyBorder="1"/>
    <xf numFmtId="0" fontId="1" fillId="4" borderId="57" xfId="1" applyFill="1" applyBorder="1"/>
    <xf numFmtId="0" fontId="1" fillId="4" borderId="47" xfId="1" applyFill="1" applyBorder="1"/>
    <xf numFmtId="0" fontId="1" fillId="2" borderId="57" xfId="1" applyFill="1" applyBorder="1"/>
    <xf numFmtId="0" fontId="1" fillId="2" borderId="47" xfId="1" applyFill="1" applyBorder="1"/>
    <xf numFmtId="0" fontId="1" fillId="2" borderId="48" xfId="1" applyFill="1" applyBorder="1"/>
    <xf numFmtId="0" fontId="1" fillId="2" borderId="21" xfId="1" applyFill="1" applyBorder="1"/>
    <xf numFmtId="0" fontId="1" fillId="2" borderId="58" xfId="1" applyFill="1" applyBorder="1"/>
    <xf numFmtId="0" fontId="1" fillId="2" borderId="59" xfId="1" applyFill="1" applyBorder="1"/>
    <xf numFmtId="0" fontId="1" fillId="2" borderId="40" xfId="1" applyFill="1" applyBorder="1"/>
    <xf numFmtId="0" fontId="1" fillId="2" borderId="41" xfId="1" applyFill="1" applyBorder="1"/>
    <xf numFmtId="0" fontId="1" fillId="2" borderId="39" xfId="1" applyFill="1" applyBorder="1"/>
    <xf numFmtId="0" fontId="1" fillId="2" borderId="60" xfId="1" applyFill="1" applyBorder="1"/>
    <xf numFmtId="193" fontId="1" fillId="2" borderId="48" xfId="1" applyNumberFormat="1" applyFill="1" applyBorder="1"/>
    <xf numFmtId="0" fontId="1" fillId="2" borderId="49" xfId="1" applyFill="1" applyBorder="1"/>
    <xf numFmtId="0" fontId="1" fillId="2" borderId="50" xfId="1" applyFill="1" applyBorder="1"/>
    <xf numFmtId="0" fontId="1" fillId="2" borderId="51" xfId="1" applyFill="1" applyBorder="1"/>
    <xf numFmtId="0" fontId="1" fillId="2" borderId="61" xfId="1" applyFill="1" applyBorder="1"/>
    <xf numFmtId="193" fontId="1" fillId="2" borderId="51" xfId="1" applyNumberFormat="1" applyFill="1" applyBorder="1"/>
    <xf numFmtId="0" fontId="1" fillId="2" borderId="47" xfId="1" applyFill="1" applyBorder="1" applyAlignment="1">
      <alignment horizontal="center"/>
    </xf>
    <xf numFmtId="0" fontId="1" fillId="2" borderId="50" xfId="1" applyFill="1" applyBorder="1" applyAlignment="1">
      <alignment horizontal="center"/>
    </xf>
    <xf numFmtId="0" fontId="1" fillId="2" borderId="62" xfId="1" applyFill="1" applyBorder="1"/>
    <xf numFmtId="0" fontId="1" fillId="2" borderId="9" xfId="1" applyFill="1" applyBorder="1"/>
    <xf numFmtId="193" fontId="1" fillId="2" borderId="10" xfId="1" applyNumberFormat="1" applyFill="1" applyBorder="1"/>
    <xf numFmtId="0" fontId="1" fillId="2" borderId="9" xfId="1" applyFill="1" applyBorder="1" applyAlignment="1">
      <alignment horizontal="center"/>
    </xf>
    <xf numFmtId="0" fontId="1" fillId="4" borderId="63" xfId="1" applyFill="1" applyBorder="1"/>
    <xf numFmtId="0" fontId="1" fillId="4" borderId="58" xfId="1" applyFill="1" applyBorder="1"/>
    <xf numFmtId="0" fontId="1" fillId="4" borderId="35" xfId="1" applyFill="1" applyBorder="1"/>
    <xf numFmtId="0" fontId="1" fillId="4" borderId="21" xfId="1" applyFill="1" applyBorder="1"/>
    <xf numFmtId="193" fontId="1" fillId="4" borderId="58" xfId="1" applyNumberFormat="1" applyFill="1" applyBorder="1"/>
    <xf numFmtId="0" fontId="1" fillId="4" borderId="62" xfId="1" applyFill="1" applyBorder="1"/>
    <xf numFmtId="0" fontId="1" fillId="4" borderId="9" xfId="1" applyFill="1" applyBorder="1"/>
    <xf numFmtId="0" fontId="1" fillId="4" borderId="10" xfId="1" applyFill="1" applyBorder="1"/>
    <xf numFmtId="0" fontId="1" fillId="4" borderId="8" xfId="1" applyFill="1" applyBorder="1"/>
    <xf numFmtId="193" fontId="1" fillId="4" borderId="9" xfId="1" applyNumberFormat="1" applyFill="1" applyBorder="1"/>
    <xf numFmtId="0" fontId="1" fillId="4" borderId="49" xfId="1" applyFont="1" applyFill="1" applyBorder="1"/>
    <xf numFmtId="0" fontId="1" fillId="4" borderId="50" xfId="1" applyFill="1" applyBorder="1"/>
    <xf numFmtId="0" fontId="1" fillId="4" borderId="51" xfId="1" applyFill="1" applyBorder="1"/>
    <xf numFmtId="0" fontId="1" fillId="4" borderId="39" xfId="1" applyFill="1" applyBorder="1"/>
    <xf numFmtId="0" fontId="1" fillId="4" borderId="40" xfId="1" applyFill="1" applyBorder="1"/>
    <xf numFmtId="193" fontId="1" fillId="4" borderId="40" xfId="1" applyNumberFormat="1" applyFill="1" applyBorder="1"/>
    <xf numFmtId="0" fontId="1" fillId="4" borderId="64" xfId="1" applyFill="1" applyBorder="1"/>
    <xf numFmtId="0" fontId="1" fillId="4" borderId="27" xfId="1" applyFill="1" applyBorder="1"/>
    <xf numFmtId="193" fontId="1" fillId="4" borderId="65" xfId="1" applyNumberFormat="1" applyFill="1" applyBorder="1"/>
    <xf numFmtId="193" fontId="1" fillId="4" borderId="48" xfId="1" applyNumberFormat="1" applyFill="1" applyBorder="1"/>
    <xf numFmtId="193" fontId="1" fillId="4" borderId="10" xfId="1" applyNumberFormat="1" applyFill="1" applyBorder="1"/>
    <xf numFmtId="0" fontId="1" fillId="4" borderId="58" xfId="1" applyFill="1" applyBorder="1" applyAlignment="1">
      <alignment horizontal="center"/>
    </xf>
    <xf numFmtId="0" fontId="1" fillId="4" borderId="9" xfId="1" applyFill="1" applyBorder="1" applyAlignment="1">
      <alignment horizontal="center"/>
    </xf>
    <xf numFmtId="0" fontId="1" fillId="4" borderId="40" xfId="1" applyFill="1" applyBorder="1" applyAlignment="1">
      <alignment horizontal="center"/>
    </xf>
    <xf numFmtId="0" fontId="1" fillId="4" borderId="47" xfId="1" applyFill="1" applyBorder="1" applyAlignment="1">
      <alignment horizontal="center"/>
    </xf>
    <xf numFmtId="0" fontId="1" fillId="0" borderId="16" xfId="1" applyBorder="1" applyAlignment="1">
      <alignment horizontal="center"/>
    </xf>
    <xf numFmtId="0" fontId="3" fillId="0" borderId="25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1" fillId="0" borderId="42" xfId="1" applyFont="1" applyBorder="1"/>
    <xf numFmtId="0" fontId="1" fillId="0" borderId="43" xfId="1" applyFont="1" applyBorder="1"/>
    <xf numFmtId="0" fontId="1" fillId="0" borderId="43" xfId="1" applyBorder="1"/>
    <xf numFmtId="0" fontId="1" fillId="0" borderId="22" xfId="1" applyFont="1" applyBorder="1" applyAlignment="1">
      <alignment horizontal="center"/>
    </xf>
    <xf numFmtId="0" fontId="5" fillId="2" borderId="55" xfId="1" applyFont="1" applyFill="1" applyBorder="1"/>
    <xf numFmtId="0" fontId="1" fillId="2" borderId="4" xfId="1" applyFill="1" applyBorder="1"/>
    <xf numFmtId="0" fontId="3" fillId="0" borderId="0" xfId="1" applyFont="1" applyBorder="1" applyAlignment="1">
      <alignment horizontal="center"/>
    </xf>
    <xf numFmtId="0" fontId="1" fillId="0" borderId="31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1" fillId="4" borderId="63" xfId="1" applyFont="1" applyFill="1" applyBorder="1"/>
    <xf numFmtId="0" fontId="1" fillId="4" borderId="62" xfId="1" applyFont="1" applyFill="1" applyBorder="1"/>
    <xf numFmtId="0" fontId="13" fillId="3" borderId="0" xfId="1" applyFont="1" applyFill="1" applyBorder="1" applyAlignment="1">
      <alignment horizontal="center"/>
    </xf>
    <xf numFmtId="0" fontId="3" fillId="0" borderId="61" xfId="1" applyFont="1" applyBorder="1" applyAlignment="1">
      <alignment horizontal="center"/>
    </xf>
    <xf numFmtId="0" fontId="1" fillId="4" borderId="50" xfId="1" applyFont="1" applyFill="1" applyBorder="1"/>
    <xf numFmtId="193" fontId="1" fillId="4" borderId="39" xfId="1" applyNumberFormat="1" applyFill="1" applyBorder="1"/>
    <xf numFmtId="0" fontId="1" fillId="4" borderId="57" xfId="1" applyFont="1" applyFill="1" applyBorder="1"/>
    <xf numFmtId="2" fontId="3" fillId="3" borderId="57" xfId="1" applyNumberFormat="1" applyFont="1" applyFill="1" applyBorder="1" applyAlignment="1">
      <alignment horizontal="center"/>
    </xf>
    <xf numFmtId="2" fontId="3" fillId="0" borderId="52" xfId="1" applyNumberFormat="1" applyFont="1" applyFill="1" applyBorder="1" applyAlignment="1">
      <alignment horizontal="center"/>
    </xf>
    <xf numFmtId="193" fontId="2" fillId="0" borderId="54" xfId="1" applyNumberFormat="1" applyFont="1" applyBorder="1" applyAlignment="1"/>
    <xf numFmtId="2" fontId="3" fillId="0" borderId="57" xfId="1" applyNumberFormat="1" applyFont="1" applyBorder="1" applyAlignment="1">
      <alignment horizontal="center"/>
    </xf>
    <xf numFmtId="193" fontId="3" fillId="0" borderId="60" xfId="1" applyNumberFormat="1" applyFont="1" applyFill="1" applyBorder="1" applyAlignment="1">
      <alignment horizontal="center"/>
    </xf>
    <xf numFmtId="0" fontId="1" fillId="5" borderId="25" xfId="1" applyFill="1" applyBorder="1" applyAlignment="1">
      <alignment horizontal="center"/>
    </xf>
    <xf numFmtId="1" fontId="1" fillId="5" borderId="25" xfId="1" applyNumberFormat="1" applyFont="1" applyFill="1" applyBorder="1" applyAlignment="1">
      <alignment horizontal="center"/>
    </xf>
    <xf numFmtId="0" fontId="3" fillId="0" borderId="23" xfId="1" applyFont="1" applyFill="1" applyBorder="1"/>
    <xf numFmtId="0" fontId="3" fillId="0" borderId="45" xfId="1" applyFont="1" applyFill="1" applyBorder="1"/>
    <xf numFmtId="0" fontId="3" fillId="0" borderId="57" xfId="1" applyFont="1" applyFill="1" applyBorder="1" applyAlignment="1">
      <alignment horizontal="center"/>
    </xf>
    <xf numFmtId="0" fontId="3" fillId="0" borderId="47" xfId="1" applyFont="1" applyFill="1" applyBorder="1" applyAlignment="1">
      <alignment horizontal="center"/>
    </xf>
    <xf numFmtId="193" fontId="2" fillId="0" borderId="5" xfId="1" applyNumberFormat="1" applyFont="1" applyFill="1" applyBorder="1" applyAlignment="1">
      <alignment horizontal="center"/>
    </xf>
    <xf numFmtId="1" fontId="3" fillId="0" borderId="17" xfId="1" applyNumberFormat="1" applyFont="1" applyFill="1" applyBorder="1" applyAlignment="1">
      <alignment horizontal="center"/>
    </xf>
    <xf numFmtId="2" fontId="3" fillId="0" borderId="21" xfId="1" applyNumberFormat="1" applyFont="1" applyFill="1" applyBorder="1" applyAlignment="1">
      <alignment horizontal="center"/>
    </xf>
    <xf numFmtId="0" fontId="3" fillId="0" borderId="59" xfId="1" applyFont="1" applyFill="1" applyBorder="1" applyAlignment="1">
      <alignment horizontal="center"/>
    </xf>
    <xf numFmtId="0" fontId="3" fillId="0" borderId="40" xfId="1" applyFont="1" applyFill="1" applyBorder="1" applyAlignment="1">
      <alignment horizontal="center"/>
    </xf>
    <xf numFmtId="193" fontId="2" fillId="0" borderId="46" xfId="1" applyNumberFormat="1" applyFont="1" applyFill="1" applyBorder="1" applyAlignment="1">
      <alignment horizontal="center"/>
    </xf>
    <xf numFmtId="1" fontId="3" fillId="0" borderId="19" xfId="1" applyNumberFormat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2" fontId="3" fillId="0" borderId="39" xfId="1" applyNumberFormat="1" applyFont="1" applyFill="1" applyBorder="1" applyAlignment="1">
      <alignment horizontal="center"/>
    </xf>
    <xf numFmtId="0" fontId="3" fillId="0" borderId="49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/>
    </xf>
    <xf numFmtId="1" fontId="3" fillId="0" borderId="22" xfId="1" applyNumberFormat="1" applyFont="1" applyFill="1" applyBorder="1" applyAlignment="1">
      <alignment horizontal="center"/>
    </xf>
    <xf numFmtId="193" fontId="2" fillId="0" borderId="24" xfId="1" applyNumberFormat="1" applyFont="1" applyFill="1" applyBorder="1" applyAlignment="1">
      <alignment horizontal="center"/>
    </xf>
    <xf numFmtId="0" fontId="3" fillId="0" borderId="39" xfId="1" applyFont="1" applyFill="1" applyBorder="1" applyAlignment="1">
      <alignment horizontal="center"/>
    </xf>
    <xf numFmtId="193" fontId="2" fillId="3" borderId="48" xfId="1" applyNumberFormat="1" applyFont="1" applyFill="1" applyBorder="1" applyAlignment="1">
      <alignment horizontal="center"/>
    </xf>
    <xf numFmtId="1" fontId="3" fillId="3" borderId="19" xfId="1" applyNumberFormat="1" applyFont="1" applyFill="1" applyBorder="1" applyAlignment="1">
      <alignment horizontal="center"/>
    </xf>
    <xf numFmtId="0" fontId="0" fillId="0" borderId="0" xfId="0" applyBorder="1" applyAlignment="1"/>
    <xf numFmtId="0" fontId="6" fillId="0" borderId="0" xfId="1" applyFont="1" applyBorder="1" applyAlignment="1"/>
    <xf numFmtId="0" fontId="6" fillId="0" borderId="3" xfId="1" applyFont="1" applyBorder="1"/>
    <xf numFmtId="0" fontId="6" fillId="0" borderId="31" xfId="1" applyFont="1" applyBorder="1"/>
    <xf numFmtId="0" fontId="14" fillId="0" borderId="9" xfId="1" applyFont="1" applyFill="1" applyBorder="1" applyAlignment="1" applyProtection="1">
      <alignment horizontal="center"/>
      <protection hidden="1"/>
    </xf>
    <xf numFmtId="0" fontId="14" fillId="0" borderId="0" xfId="1" applyFont="1" applyFill="1" applyBorder="1" applyAlignment="1" applyProtection="1">
      <alignment horizontal="center"/>
      <protection hidden="1"/>
    </xf>
    <xf numFmtId="0" fontId="14" fillId="0" borderId="0" xfId="1" applyFont="1" applyFill="1" applyAlignment="1" applyProtection="1">
      <alignment horizontal="center"/>
      <protection hidden="1"/>
    </xf>
    <xf numFmtId="193" fontId="14" fillId="0" borderId="9" xfId="1" applyNumberFormat="1" applyFont="1" applyFill="1" applyBorder="1" applyAlignment="1" applyProtection="1">
      <alignment horizontal="center"/>
      <protection hidden="1"/>
    </xf>
    <xf numFmtId="194" fontId="14" fillId="0" borderId="0" xfId="1" applyNumberFormat="1" applyFont="1" applyFill="1" applyBorder="1" applyAlignment="1" applyProtection="1">
      <alignment horizontal="center"/>
      <protection hidden="1"/>
    </xf>
    <xf numFmtId="193" fontId="16" fillId="0" borderId="9" xfId="1" applyNumberFormat="1" applyFont="1" applyFill="1" applyBorder="1" applyAlignment="1" applyProtection="1">
      <alignment horizontal="center"/>
      <protection hidden="1"/>
    </xf>
    <xf numFmtId="193" fontId="14" fillId="0" borderId="9" xfId="1" applyNumberFormat="1" applyFont="1" applyFill="1" applyBorder="1" applyAlignment="1" applyProtection="1">
      <alignment horizontal="center" wrapText="1"/>
      <protection hidden="1"/>
    </xf>
    <xf numFmtId="0" fontId="15" fillId="0" borderId="9" xfId="1" applyFont="1" applyFill="1" applyBorder="1" applyAlignment="1" applyProtection="1">
      <alignment horizontal="center" wrapText="1"/>
      <protection hidden="1"/>
    </xf>
    <xf numFmtId="2" fontId="14" fillId="0" borderId="9" xfId="1" applyNumberFormat="1" applyFont="1" applyFill="1" applyBorder="1" applyAlignment="1" applyProtection="1">
      <alignment horizontal="center" wrapText="1"/>
      <protection hidden="1"/>
    </xf>
    <xf numFmtId="0" fontId="14" fillId="0" borderId="0" xfId="1" applyFont="1" applyFill="1" applyAlignment="1" applyProtection="1">
      <alignment horizontal="center" wrapText="1"/>
      <protection hidden="1"/>
    </xf>
    <xf numFmtId="0" fontId="15" fillId="0" borderId="0" xfId="1" applyFont="1" applyFill="1" applyAlignment="1" applyProtection="1">
      <alignment horizontal="center"/>
      <protection hidden="1"/>
    </xf>
    <xf numFmtId="0" fontId="4" fillId="0" borderId="55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3" fillId="0" borderId="32" xfId="1" applyFont="1" applyBorder="1" applyAlignment="1">
      <alignment horizontal="center"/>
    </xf>
    <xf numFmtId="0" fontId="3" fillId="0" borderId="57" xfId="1" applyFont="1" applyBorder="1" applyAlignment="1">
      <alignment horizontal="center"/>
    </xf>
    <xf numFmtId="193" fontId="3" fillId="0" borderId="48" xfId="1" applyNumberFormat="1" applyFont="1" applyBorder="1" applyAlignment="1">
      <alignment horizontal="center"/>
    </xf>
    <xf numFmtId="193" fontId="3" fillId="0" borderId="45" xfId="1" applyNumberFormat="1" applyFont="1" applyBorder="1" applyAlignment="1">
      <alignment horizontal="center"/>
    </xf>
    <xf numFmtId="0" fontId="3" fillId="0" borderId="62" xfId="1" applyFont="1" applyBorder="1" applyAlignment="1">
      <alignment horizontal="center"/>
    </xf>
    <xf numFmtId="193" fontId="3" fillId="0" borderId="10" xfId="1" applyNumberFormat="1" applyFont="1" applyBorder="1" applyAlignment="1">
      <alignment horizontal="center"/>
    </xf>
    <xf numFmtId="193" fontId="3" fillId="0" borderId="59" xfId="1" applyNumberFormat="1" applyFont="1" applyBorder="1" applyAlignment="1">
      <alignment horizontal="center"/>
    </xf>
    <xf numFmtId="193" fontId="3" fillId="0" borderId="41" xfId="1" applyNumberFormat="1" applyFont="1" applyBorder="1" applyAlignment="1">
      <alignment horizontal="center"/>
    </xf>
    <xf numFmtId="193" fontId="3" fillId="0" borderId="49" xfId="1" applyNumberFormat="1" applyFont="1" applyBorder="1" applyAlignment="1">
      <alignment horizontal="center"/>
    </xf>
    <xf numFmtId="193" fontId="3" fillId="0" borderId="51" xfId="1" applyNumberFormat="1" applyFont="1" applyBorder="1" applyAlignment="1">
      <alignment horizontal="center"/>
    </xf>
    <xf numFmtId="193" fontId="3" fillId="0" borderId="31" xfId="1" applyNumberFormat="1" applyFont="1" applyBorder="1" applyAlignment="1">
      <alignment horizontal="center"/>
    </xf>
    <xf numFmtId="193" fontId="3" fillId="0" borderId="32" xfId="1" applyNumberFormat="1" applyFont="1" applyBorder="1" applyAlignment="1">
      <alignment horizontal="center"/>
    </xf>
    <xf numFmtId="193" fontId="3" fillId="0" borderId="43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193" fontId="3" fillId="0" borderId="62" xfId="1" applyNumberFormat="1" applyFont="1" applyBorder="1" applyAlignment="1">
      <alignment horizontal="center"/>
    </xf>
    <xf numFmtId="0" fontId="3" fillId="0" borderId="21" xfId="1" applyFont="1" applyBorder="1" applyAlignment="1">
      <alignment horizontal="center"/>
    </xf>
    <xf numFmtId="193" fontId="3" fillId="0" borderId="21" xfId="1" applyNumberFormat="1" applyFont="1" applyBorder="1" applyAlignment="1">
      <alignment horizontal="center"/>
    </xf>
    <xf numFmtId="193" fontId="3" fillId="0" borderId="35" xfId="1" applyNumberFormat="1" applyFont="1" applyBorder="1" applyAlignment="1">
      <alignment horizontal="center"/>
    </xf>
    <xf numFmtId="193" fontId="3" fillId="0" borderId="39" xfId="1" applyNumberFormat="1" applyFont="1" applyBorder="1" applyAlignment="1">
      <alignment horizontal="center"/>
    </xf>
    <xf numFmtId="193" fontId="3" fillId="0" borderId="40" xfId="1" applyNumberFormat="1" applyFont="1" applyBorder="1" applyAlignment="1">
      <alignment horizontal="center"/>
    </xf>
    <xf numFmtId="193" fontId="3" fillId="0" borderId="42" xfId="1" applyNumberFormat="1" applyFont="1" applyBorder="1" applyAlignment="1">
      <alignment horizontal="center"/>
    </xf>
    <xf numFmtId="193" fontId="3" fillId="0" borderId="30" xfId="1" applyNumberFormat="1" applyFont="1" applyBorder="1" applyAlignment="1">
      <alignment horizontal="center"/>
    </xf>
    <xf numFmtId="0" fontId="4" fillId="10" borderId="4" xfId="1" applyFont="1" applyFill="1" applyBorder="1" applyAlignment="1">
      <alignment horizontal="center"/>
    </xf>
    <xf numFmtId="0" fontId="4" fillId="10" borderId="22" xfId="1" applyFont="1" applyFill="1" applyBorder="1" applyAlignment="1">
      <alignment horizontal="center"/>
    </xf>
    <xf numFmtId="0" fontId="3" fillId="10" borderId="32" xfId="1" applyFont="1" applyFill="1" applyBorder="1" applyAlignment="1">
      <alignment horizontal="center"/>
    </xf>
    <xf numFmtId="0" fontId="3" fillId="10" borderId="21" xfId="1" applyFont="1" applyFill="1" applyBorder="1" applyAlignment="1">
      <alignment horizontal="center"/>
    </xf>
    <xf numFmtId="193" fontId="3" fillId="10" borderId="21" xfId="1" applyNumberFormat="1" applyFont="1" applyFill="1" applyBorder="1" applyAlignment="1">
      <alignment horizontal="center"/>
    </xf>
    <xf numFmtId="193" fontId="3" fillId="10" borderId="35" xfId="1" applyNumberFormat="1" applyFont="1" applyFill="1" applyBorder="1" applyAlignment="1">
      <alignment horizontal="center"/>
    </xf>
    <xf numFmtId="0" fontId="3" fillId="10" borderId="8" xfId="1" applyFont="1" applyFill="1" applyBorder="1" applyAlignment="1">
      <alignment horizontal="center"/>
    </xf>
    <xf numFmtId="193" fontId="3" fillId="10" borderId="9" xfId="1" applyNumberFormat="1" applyFont="1" applyFill="1" applyBorder="1" applyAlignment="1">
      <alignment horizontal="center"/>
    </xf>
    <xf numFmtId="193" fontId="3" fillId="10" borderId="10" xfId="1" applyNumberFormat="1" applyFont="1" applyFill="1" applyBorder="1" applyAlignment="1">
      <alignment horizontal="center"/>
    </xf>
    <xf numFmtId="193" fontId="3" fillId="10" borderId="39" xfId="1" applyNumberFormat="1" applyFont="1" applyFill="1" applyBorder="1" applyAlignment="1">
      <alignment horizontal="center"/>
    </xf>
    <xf numFmtId="193" fontId="3" fillId="10" borderId="40" xfId="1" applyNumberFormat="1" applyFont="1" applyFill="1" applyBorder="1" applyAlignment="1">
      <alignment horizontal="center"/>
    </xf>
    <xf numFmtId="193" fontId="3" fillId="10" borderId="41" xfId="1" applyNumberFormat="1" applyFont="1" applyFill="1" applyBorder="1" applyAlignment="1">
      <alignment horizontal="center"/>
    </xf>
    <xf numFmtId="193" fontId="3" fillId="10" borderId="43" xfId="1" applyNumberFormat="1" applyFont="1" applyFill="1" applyBorder="1" applyAlignment="1">
      <alignment horizontal="center"/>
    </xf>
    <xf numFmtId="193" fontId="3" fillId="10" borderId="32" xfId="1" applyNumberFormat="1" applyFont="1" applyFill="1" applyBorder="1" applyAlignment="1">
      <alignment horizontal="center"/>
    </xf>
    <xf numFmtId="0" fontId="4" fillId="11" borderId="4" xfId="1" applyFont="1" applyFill="1" applyBorder="1" applyAlignment="1">
      <alignment horizontal="center"/>
    </xf>
    <xf numFmtId="0" fontId="4" fillId="11" borderId="22" xfId="1" applyFont="1" applyFill="1" applyBorder="1" applyAlignment="1">
      <alignment horizontal="center"/>
    </xf>
    <xf numFmtId="0" fontId="3" fillId="11" borderId="32" xfId="1" applyFont="1" applyFill="1" applyBorder="1" applyAlignment="1">
      <alignment horizontal="center"/>
    </xf>
    <xf numFmtId="0" fontId="3" fillId="11" borderId="21" xfId="1" applyFont="1" applyFill="1" applyBorder="1" applyAlignment="1">
      <alignment horizontal="center"/>
    </xf>
    <xf numFmtId="193" fontId="3" fillId="11" borderId="21" xfId="1" applyNumberFormat="1" applyFont="1" applyFill="1" applyBorder="1" applyAlignment="1">
      <alignment horizontal="center"/>
    </xf>
    <xf numFmtId="193" fontId="3" fillId="11" borderId="35" xfId="1" applyNumberFormat="1" applyFont="1" applyFill="1" applyBorder="1" applyAlignment="1">
      <alignment horizontal="center"/>
    </xf>
    <xf numFmtId="0" fontId="3" fillId="11" borderId="8" xfId="1" applyFont="1" applyFill="1" applyBorder="1" applyAlignment="1">
      <alignment horizontal="center"/>
    </xf>
    <xf numFmtId="193" fontId="3" fillId="11" borderId="9" xfId="1" applyNumberFormat="1" applyFont="1" applyFill="1" applyBorder="1" applyAlignment="1">
      <alignment horizontal="center"/>
    </xf>
    <xf numFmtId="193" fontId="3" fillId="11" borderId="10" xfId="1" applyNumberFormat="1" applyFont="1" applyFill="1" applyBorder="1" applyAlignment="1">
      <alignment horizontal="center"/>
    </xf>
    <xf numFmtId="193" fontId="3" fillId="11" borderId="39" xfId="1" applyNumberFormat="1" applyFont="1" applyFill="1" applyBorder="1" applyAlignment="1">
      <alignment horizontal="center"/>
    </xf>
    <xf numFmtId="193" fontId="3" fillId="11" borderId="40" xfId="1" applyNumberFormat="1" applyFont="1" applyFill="1" applyBorder="1" applyAlignment="1">
      <alignment horizontal="center"/>
    </xf>
    <xf numFmtId="193" fontId="3" fillId="11" borderId="41" xfId="1" applyNumberFormat="1" applyFont="1" applyFill="1" applyBorder="1" applyAlignment="1">
      <alignment horizontal="center"/>
    </xf>
    <xf numFmtId="193" fontId="3" fillId="11" borderId="43" xfId="1" applyNumberFormat="1" applyFont="1" applyFill="1" applyBorder="1" applyAlignment="1">
      <alignment horizontal="center"/>
    </xf>
    <xf numFmtId="193" fontId="3" fillId="11" borderId="32" xfId="1" applyNumberFormat="1" applyFont="1" applyFill="1" applyBorder="1" applyAlignment="1">
      <alignment horizontal="center"/>
    </xf>
    <xf numFmtId="0" fontId="6" fillId="12" borderId="0" xfId="1" applyFont="1" applyFill="1" applyBorder="1" applyAlignment="1"/>
    <xf numFmtId="0" fontId="0" fillId="12" borderId="0" xfId="0" applyFill="1" applyBorder="1" applyAlignment="1"/>
    <xf numFmtId="193" fontId="3" fillId="12" borderId="0" xfId="1" applyNumberFormat="1" applyFont="1" applyFill="1" applyBorder="1" applyAlignment="1">
      <alignment horizontal="center"/>
    </xf>
    <xf numFmtId="0" fontId="3" fillId="12" borderId="0" xfId="1" applyFont="1" applyFill="1" applyBorder="1"/>
    <xf numFmtId="193" fontId="3" fillId="12" borderId="0" xfId="1" applyNumberFormat="1" applyFont="1" applyFill="1" applyBorder="1"/>
    <xf numFmtId="0" fontId="1" fillId="12" borderId="0" xfId="1" applyFill="1"/>
    <xf numFmtId="0" fontId="18" fillId="0" borderId="66" xfId="0" applyFont="1" applyBorder="1" applyAlignment="1">
      <alignment vertical="center"/>
    </xf>
    <xf numFmtId="0" fontId="18" fillId="0" borderId="66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6" xfId="0" applyFont="1" applyBorder="1" applyAlignment="1">
      <alignment vertical="center"/>
    </xf>
    <xf numFmtId="0" fontId="19" fillId="6" borderId="66" xfId="0" applyFont="1" applyFill="1" applyBorder="1" applyAlignment="1">
      <alignment horizontal="center" vertical="center"/>
    </xf>
    <xf numFmtId="0" fontId="19" fillId="7" borderId="66" xfId="0" applyFont="1" applyFill="1" applyBorder="1" applyAlignment="1">
      <alignment horizontal="center" vertical="center"/>
    </xf>
    <xf numFmtId="0" fontId="19" fillId="8" borderId="66" xfId="0" applyFont="1" applyFill="1" applyBorder="1" applyAlignment="1">
      <alignment horizontal="center" vertical="center"/>
    </xf>
    <xf numFmtId="0" fontId="19" fillId="9" borderId="66" xfId="0" applyFont="1" applyFill="1" applyBorder="1" applyAlignment="1">
      <alignment horizontal="center" vertical="center"/>
    </xf>
    <xf numFmtId="1" fontId="19" fillId="0" borderId="66" xfId="0" applyNumberFormat="1" applyFont="1" applyBorder="1" applyAlignment="1">
      <alignment vertical="center"/>
    </xf>
    <xf numFmtId="1" fontId="19" fillId="0" borderId="66" xfId="0" applyNumberFormat="1" applyFont="1" applyBorder="1" applyAlignment="1">
      <alignment horizontal="center" vertical="center"/>
    </xf>
    <xf numFmtId="0" fontId="1" fillId="0" borderId="0" xfId="1" applyFill="1"/>
    <xf numFmtId="0" fontId="1" fillId="0" borderId="0" xfId="1" applyFill="1" applyAlignment="1"/>
    <xf numFmtId="0" fontId="3" fillId="11" borderId="37" xfId="1" applyFont="1" applyFill="1" applyBorder="1" applyAlignment="1"/>
    <xf numFmtId="0" fontId="0" fillId="11" borderId="38" xfId="0" applyFill="1" applyBorder="1" applyAlignment="1"/>
    <xf numFmtId="0" fontId="0" fillId="11" borderId="46" xfId="0" applyFill="1" applyBorder="1" applyAlignment="1"/>
    <xf numFmtId="0" fontId="3" fillId="11" borderId="39" xfId="1" applyFont="1" applyFill="1" applyBorder="1" applyAlignment="1">
      <alignment horizontal="center"/>
    </xf>
    <xf numFmtId="0" fontId="15" fillId="0" borderId="9" xfId="1" applyFont="1" applyFill="1" applyBorder="1" applyAlignment="1" applyProtection="1">
      <alignment horizontal="center"/>
      <protection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12" borderId="9" xfId="1" applyFont="1" applyFill="1" applyBorder="1" applyAlignment="1" applyProtection="1">
      <alignment horizontal="center"/>
      <protection locked="0"/>
    </xf>
    <xf numFmtId="2" fontId="14" fillId="12" borderId="9" xfId="1" applyNumberFormat="1" applyFont="1" applyFill="1" applyBorder="1" applyAlignment="1" applyProtection="1">
      <alignment horizontal="center" wrapText="1"/>
      <protection locked="0"/>
    </xf>
    <xf numFmtId="2" fontId="14" fillId="12" borderId="9" xfId="1" applyNumberFormat="1" applyFont="1" applyFill="1" applyBorder="1" applyAlignment="1" applyProtection="1">
      <alignment horizontal="center"/>
      <protection locked="0"/>
    </xf>
    <xf numFmtId="2" fontId="14" fillId="12" borderId="9" xfId="1" applyNumberFormat="1" applyFont="1" applyFill="1" applyBorder="1" applyAlignment="1" applyProtection="1">
      <alignment horizontal="center"/>
      <protection hidden="1"/>
    </xf>
    <xf numFmtId="1" fontId="14" fillId="12" borderId="9" xfId="1" applyNumberFormat="1" applyFont="1" applyFill="1" applyBorder="1" applyAlignment="1" applyProtection="1">
      <alignment horizontal="center"/>
      <protection hidden="1"/>
    </xf>
    <xf numFmtId="0" fontId="14" fillId="12" borderId="9" xfId="1" applyFont="1" applyFill="1" applyBorder="1" applyAlignment="1" applyProtection="1">
      <alignment horizontal="center"/>
      <protection hidden="1"/>
    </xf>
    <xf numFmtId="0" fontId="15" fillId="12" borderId="9" xfId="1" applyFont="1" applyFill="1" applyBorder="1" applyAlignment="1" applyProtection="1">
      <alignment horizontal="center"/>
      <protection hidden="1"/>
    </xf>
    <xf numFmtId="193" fontId="14" fillId="12" borderId="9" xfId="1" applyNumberFormat="1" applyFont="1" applyFill="1" applyBorder="1" applyAlignment="1" applyProtection="1">
      <alignment horizontal="center"/>
      <protection hidden="1"/>
    </xf>
    <xf numFmtId="0" fontId="15" fillId="12" borderId="9" xfId="1" applyFont="1" applyFill="1" applyBorder="1" applyAlignment="1" applyProtection="1">
      <alignment horizontal="center" wrapText="1"/>
      <protection locked="0"/>
    </xf>
    <xf numFmtId="2" fontId="14" fillId="12" borderId="9" xfId="1" applyNumberFormat="1" applyFont="1" applyFill="1" applyBorder="1" applyAlignment="1" applyProtection="1">
      <alignment horizontal="center" wrapText="1"/>
      <protection hidden="1"/>
    </xf>
    <xf numFmtId="0" fontId="14" fillId="0" borderId="9" xfId="1" applyFont="1" applyFill="1" applyBorder="1" applyAlignment="1" applyProtection="1">
      <alignment horizontal="center"/>
      <protection locked="0"/>
    </xf>
    <xf numFmtId="2" fontId="14" fillId="0" borderId="9" xfId="1" applyNumberFormat="1" applyFont="1" applyFill="1" applyBorder="1" applyAlignment="1" applyProtection="1">
      <alignment horizontal="center" wrapText="1"/>
      <protection locked="0"/>
    </xf>
    <xf numFmtId="2" fontId="14" fillId="0" borderId="9" xfId="1" applyNumberFormat="1" applyFont="1" applyFill="1" applyBorder="1" applyAlignment="1" applyProtection="1">
      <alignment horizontal="center"/>
      <protection hidden="1"/>
    </xf>
    <xf numFmtId="1" fontId="14" fillId="0" borderId="9" xfId="1" applyNumberFormat="1" applyFont="1" applyFill="1" applyBorder="1" applyAlignment="1" applyProtection="1">
      <alignment horizontal="center"/>
      <protection hidden="1"/>
    </xf>
    <xf numFmtId="194" fontId="14" fillId="0" borderId="9" xfId="1" applyNumberFormat="1" applyFont="1" applyFill="1" applyBorder="1" applyAlignment="1" applyProtection="1">
      <alignment horizontal="center"/>
      <protection hidden="1"/>
    </xf>
    <xf numFmtId="192" fontId="14" fillId="0" borderId="0" xfId="1" applyNumberFormat="1" applyFont="1" applyFill="1" applyBorder="1" applyAlignment="1" applyProtection="1">
      <alignment horizontal="center"/>
      <protection hidden="1"/>
    </xf>
    <xf numFmtId="1" fontId="14" fillId="0" borderId="0" xfId="1" applyNumberFormat="1" applyFont="1" applyFill="1" applyAlignment="1" applyProtection="1">
      <alignment horizontal="center"/>
      <protection hidden="1"/>
    </xf>
    <xf numFmtId="0" fontId="26" fillId="0" borderId="9" xfId="1" applyFont="1" applyFill="1" applyBorder="1" applyAlignment="1" applyProtection="1">
      <alignment horizontal="center" wrapText="1"/>
      <protection locked="0"/>
    </xf>
    <xf numFmtId="0" fontId="26" fillId="12" borderId="9" xfId="1" applyFont="1" applyFill="1" applyBorder="1" applyAlignment="1" applyProtection="1">
      <alignment horizontal="center" wrapText="1"/>
      <protection locked="0"/>
    </xf>
    <xf numFmtId="0" fontId="15" fillId="0" borderId="0" xfId="1" applyFont="1" applyFill="1" applyBorder="1" applyAlignment="1" applyProtection="1">
      <alignment vertical="center"/>
      <protection hidden="1"/>
    </xf>
    <xf numFmtId="0" fontId="14" fillId="0" borderId="0" xfId="1" applyFont="1" applyFill="1" applyBorder="1" applyAlignment="1" applyProtection="1">
      <protection hidden="1"/>
    </xf>
    <xf numFmtId="0" fontId="15" fillId="0" borderId="0" xfId="1" applyFont="1" applyFill="1" applyBorder="1" applyAlignment="1" applyProtection="1">
      <protection hidden="1"/>
    </xf>
    <xf numFmtId="2" fontId="14" fillId="0" borderId="0" xfId="1" applyNumberFormat="1" applyFont="1" applyFill="1" applyBorder="1" applyAlignment="1" applyProtection="1">
      <alignment horizontal="center" wrapText="1"/>
      <protection hidden="1"/>
    </xf>
    <xf numFmtId="0" fontId="17" fillId="0" borderId="0" xfId="1" applyFont="1" applyFill="1" applyBorder="1" applyAlignment="1" applyProtection="1">
      <alignment vertical="center"/>
      <protection hidden="1"/>
    </xf>
    <xf numFmtId="0" fontId="15" fillId="0" borderId="0" xfId="1" applyFont="1" applyFill="1" applyBorder="1" applyAlignment="1" applyProtection="1">
      <alignment horizontal="center" wrapText="1"/>
      <protection hidden="1"/>
    </xf>
    <xf numFmtId="193" fontId="16" fillId="0" borderId="0" xfId="1" applyNumberFormat="1" applyFont="1" applyFill="1" applyBorder="1" applyAlignment="1" applyProtection="1">
      <alignment horizontal="center"/>
      <protection hidden="1"/>
    </xf>
    <xf numFmtId="193" fontId="14" fillId="0" borderId="0" xfId="1" applyNumberFormat="1" applyFont="1" applyFill="1" applyBorder="1" applyAlignment="1" applyProtection="1">
      <alignment horizontal="center"/>
      <protection hidden="1"/>
    </xf>
    <xf numFmtId="193" fontId="14" fillId="0" borderId="0" xfId="1" applyNumberFormat="1" applyFont="1" applyFill="1" applyBorder="1" applyAlignment="1" applyProtection="1">
      <alignment horizontal="center" wrapText="1"/>
      <protection hidden="1"/>
    </xf>
    <xf numFmtId="0" fontId="26" fillId="13" borderId="9" xfId="1" applyFont="1" applyFill="1" applyBorder="1" applyAlignment="1" applyProtection="1">
      <alignment horizontal="center"/>
      <protection hidden="1"/>
    </xf>
    <xf numFmtId="0" fontId="26" fillId="12" borderId="9" xfId="1" applyFont="1" applyFill="1" applyBorder="1" applyAlignment="1" applyProtection="1">
      <alignment horizontal="center"/>
      <protection hidden="1"/>
    </xf>
    <xf numFmtId="0" fontId="26" fillId="0" borderId="9" xfId="1" applyFont="1" applyFill="1" applyBorder="1" applyAlignment="1" applyProtection="1">
      <alignment horizontal="center"/>
      <protection hidden="1"/>
    </xf>
    <xf numFmtId="0" fontId="26" fillId="0" borderId="9" xfId="1" applyFont="1" applyFill="1" applyBorder="1" applyAlignment="1" applyProtection="1">
      <alignment horizontal="center"/>
      <protection locked="0"/>
    </xf>
    <xf numFmtId="2" fontId="26" fillId="0" borderId="9" xfId="1" applyNumberFormat="1" applyFont="1" applyFill="1" applyBorder="1" applyAlignment="1" applyProtection="1">
      <alignment horizontal="center"/>
      <protection locked="0"/>
    </xf>
    <xf numFmtId="193" fontId="16" fillId="14" borderId="9" xfId="1" applyNumberFormat="1" applyFont="1" applyFill="1" applyBorder="1" applyAlignment="1" applyProtection="1">
      <alignment horizontal="center"/>
      <protection hidden="1"/>
    </xf>
    <xf numFmtId="0" fontId="24" fillId="0" borderId="9" xfId="1" applyFont="1" applyFill="1" applyBorder="1" applyAlignment="1" applyProtection="1">
      <alignment horizontal="center"/>
      <protection hidden="1"/>
    </xf>
    <xf numFmtId="193" fontId="14" fillId="11" borderId="9" xfId="1" applyNumberFormat="1" applyFont="1" applyFill="1" applyBorder="1" applyAlignment="1" applyProtection="1">
      <alignment horizontal="center"/>
      <protection hidden="1"/>
    </xf>
    <xf numFmtId="1" fontId="24" fillId="0" borderId="9" xfId="1" applyNumberFormat="1" applyFont="1" applyFill="1" applyBorder="1" applyAlignment="1" applyProtection="1">
      <alignment horizontal="center"/>
      <protection hidden="1"/>
    </xf>
    <xf numFmtId="1" fontId="14" fillId="0" borderId="0" xfId="1" applyNumberFormat="1" applyFont="1" applyFill="1" applyBorder="1" applyAlignment="1" applyProtection="1">
      <alignment horizontal="center"/>
      <protection hidden="1"/>
    </xf>
    <xf numFmtId="1" fontId="17" fillId="0" borderId="0" xfId="1" applyNumberFormat="1" applyFont="1" applyFill="1" applyBorder="1" applyAlignment="1" applyProtection="1">
      <alignment vertical="center"/>
      <protection hidden="1"/>
    </xf>
    <xf numFmtId="1" fontId="14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1" applyNumberFormat="1" applyFill="1"/>
    <xf numFmtId="2" fontId="26" fillId="12" borderId="9" xfId="1" applyNumberFormat="1" applyFont="1" applyFill="1" applyBorder="1" applyAlignment="1" applyProtection="1">
      <alignment horizontal="center"/>
      <protection locked="0"/>
    </xf>
    <xf numFmtId="2" fontId="14" fillId="0" borderId="9" xfId="1" applyNumberFormat="1" applyFont="1" applyFill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hidden="1"/>
    </xf>
    <xf numFmtId="1" fontId="24" fillId="0" borderId="0" xfId="1" applyNumberFormat="1" applyFont="1" applyFill="1" applyBorder="1" applyAlignment="1" applyProtection="1">
      <alignment horizontal="center"/>
      <protection hidden="1"/>
    </xf>
    <xf numFmtId="0" fontId="24" fillId="0" borderId="0" xfId="1" applyFont="1" applyFill="1" applyBorder="1" applyAlignment="1" applyProtection="1">
      <alignment horizontal="center"/>
      <protection hidden="1"/>
    </xf>
    <xf numFmtId="194" fontId="14" fillId="0" borderId="9" xfId="1" applyNumberFormat="1" applyFont="1" applyBorder="1" applyAlignment="1" applyProtection="1">
      <alignment horizontal="center"/>
      <protection hidden="1"/>
    </xf>
    <xf numFmtId="1" fontId="14" fillId="0" borderId="9" xfId="1" applyNumberFormat="1" applyFont="1" applyBorder="1" applyAlignment="1" applyProtection="1">
      <alignment horizontal="center"/>
      <protection hidden="1"/>
    </xf>
    <xf numFmtId="0" fontId="14" fillId="0" borderId="0" xfId="1" applyFont="1" applyAlignment="1" applyProtection="1">
      <alignment horizontal="center"/>
      <protection hidden="1"/>
    </xf>
    <xf numFmtId="0" fontId="15" fillId="0" borderId="0" xfId="1" applyFont="1" applyAlignment="1" applyProtection="1">
      <alignment horizontal="center"/>
      <protection hidden="1"/>
    </xf>
    <xf numFmtId="194" fontId="14" fillId="0" borderId="0" xfId="1" applyNumberFormat="1" applyFont="1" applyAlignment="1" applyProtection="1">
      <alignment horizontal="center"/>
      <protection hidden="1"/>
    </xf>
    <xf numFmtId="192" fontId="14" fillId="0" borderId="0" xfId="1" applyNumberFormat="1" applyFont="1" applyAlignment="1" applyProtection="1">
      <alignment horizontal="center"/>
      <protection hidden="1"/>
    </xf>
    <xf numFmtId="1" fontId="14" fillId="0" borderId="0" xfId="1" applyNumberFormat="1" applyFont="1" applyAlignment="1" applyProtection="1">
      <alignment horizontal="center"/>
      <protection hidden="1"/>
    </xf>
    <xf numFmtId="0" fontId="14" fillId="0" borderId="9" xfId="1" applyFont="1" applyBorder="1" applyAlignment="1" applyProtection="1">
      <alignment horizontal="center"/>
      <protection locked="0"/>
    </xf>
    <xf numFmtId="2" fontId="14" fillId="0" borderId="9" xfId="1" applyNumberFormat="1" applyFont="1" applyBorder="1" applyAlignment="1" applyProtection="1">
      <alignment horizontal="center"/>
      <protection hidden="1"/>
    </xf>
    <xf numFmtId="193" fontId="14" fillId="0" borderId="9" xfId="1" applyNumberFormat="1" applyFont="1" applyBorder="1" applyAlignment="1" applyProtection="1">
      <alignment horizontal="center"/>
      <protection hidden="1"/>
    </xf>
    <xf numFmtId="2" fontId="26" fillId="0" borderId="9" xfId="1" applyNumberFormat="1" applyFont="1" applyBorder="1" applyAlignment="1" applyProtection="1">
      <alignment horizontal="center"/>
      <protection locked="0"/>
    </xf>
    <xf numFmtId="2" fontId="14" fillId="0" borderId="9" xfId="1" applyNumberFormat="1" applyFont="1" applyBorder="1" applyAlignment="1" applyProtection="1">
      <alignment horizontal="center" wrapText="1"/>
      <protection hidden="1"/>
    </xf>
    <xf numFmtId="0" fontId="15" fillId="0" borderId="9" xfId="1" applyFont="1" applyBorder="1" applyAlignment="1" applyProtection="1">
      <alignment horizontal="center"/>
      <protection hidden="1"/>
    </xf>
    <xf numFmtId="0" fontId="26" fillId="0" borderId="9" xfId="1" applyFont="1" applyBorder="1" applyAlignment="1" applyProtection="1">
      <alignment horizontal="center" wrapText="1"/>
      <protection locked="0"/>
    </xf>
    <xf numFmtId="2" fontId="14" fillId="0" borderId="9" xfId="1" applyNumberFormat="1" applyFont="1" applyBorder="1" applyAlignment="1" applyProtection="1">
      <alignment horizontal="center"/>
      <protection locked="0"/>
    </xf>
    <xf numFmtId="194" fontId="14" fillId="12" borderId="0" xfId="1" applyNumberFormat="1" applyFont="1" applyFill="1" applyAlignment="1" applyProtection="1">
      <alignment horizontal="center"/>
      <protection hidden="1"/>
    </xf>
    <xf numFmtId="0" fontId="14" fillId="12" borderId="0" xfId="1" applyFont="1" applyFill="1" applyAlignment="1" applyProtection="1">
      <alignment horizontal="center"/>
      <protection hidden="1"/>
    </xf>
    <xf numFmtId="192" fontId="14" fillId="12" borderId="0" xfId="1" applyNumberFormat="1" applyFont="1" applyFill="1" applyAlignment="1" applyProtection="1">
      <alignment horizontal="center"/>
      <protection hidden="1"/>
    </xf>
    <xf numFmtId="1" fontId="14" fillId="12" borderId="0" xfId="1" applyNumberFormat="1" applyFont="1" applyFill="1" applyAlignment="1" applyProtection="1">
      <alignment horizontal="center"/>
      <protection hidden="1"/>
    </xf>
    <xf numFmtId="194" fontId="14" fillId="12" borderId="9" xfId="1" applyNumberFormat="1" applyFont="1" applyFill="1" applyBorder="1" applyAlignment="1" applyProtection="1">
      <alignment horizontal="center"/>
      <protection hidden="1"/>
    </xf>
    <xf numFmtId="0" fontId="15" fillId="12" borderId="0" xfId="1" applyFont="1" applyFill="1" applyAlignment="1" applyProtection="1">
      <alignment horizontal="center"/>
      <protection hidden="1"/>
    </xf>
    <xf numFmtId="0" fontId="23" fillId="12" borderId="9" xfId="1" applyFont="1" applyFill="1" applyBorder="1" applyAlignment="1" applyProtection="1">
      <alignment horizontal="left" vertical="center"/>
      <protection hidden="1"/>
    </xf>
    <xf numFmtId="0" fontId="17" fillId="12" borderId="9" xfId="1" applyFont="1" applyFill="1" applyBorder="1" applyAlignment="1" applyProtection="1">
      <alignment horizontal="center"/>
      <protection hidden="1"/>
    </xf>
    <xf numFmtId="0" fontId="14" fillId="12" borderId="9" xfId="1" applyFont="1" applyFill="1" applyBorder="1" applyAlignment="1" applyProtection="1">
      <alignment horizontal="center" wrapText="1"/>
      <protection hidden="1"/>
    </xf>
    <xf numFmtId="0" fontId="26" fillId="12" borderId="9" xfId="1" applyFont="1" applyFill="1" applyBorder="1" applyAlignment="1" applyProtection="1">
      <alignment horizontal="center"/>
      <protection locked="0"/>
    </xf>
    <xf numFmtId="0" fontId="27" fillId="12" borderId="9" xfId="1" applyFont="1" applyFill="1" applyBorder="1" applyAlignment="1" applyProtection="1">
      <alignment horizontal="center"/>
      <protection hidden="1"/>
    </xf>
    <xf numFmtId="0" fontId="3" fillId="2" borderId="42" xfId="1" applyFont="1" applyFill="1" applyBorder="1" applyAlignment="1">
      <alignment horizontal="center" wrapText="1"/>
    </xf>
    <xf numFmtId="0" fontId="3" fillId="2" borderId="30" xfId="1" applyFont="1" applyFill="1" applyBorder="1" applyAlignment="1">
      <alignment horizontal="center" wrapText="1"/>
    </xf>
    <xf numFmtId="0" fontId="3" fillId="3" borderId="6" xfId="1" applyFont="1" applyFill="1" applyBorder="1" applyAlignment="1"/>
    <xf numFmtId="0" fontId="3" fillId="3" borderId="36" xfId="1" applyFont="1" applyFill="1" applyBorder="1" applyAlignment="1"/>
    <xf numFmtId="0" fontId="3" fillId="3" borderId="7" xfId="1" applyFont="1" applyFill="1" applyBorder="1" applyAlignment="1"/>
    <xf numFmtId="0" fontId="1" fillId="4" borderId="33" xfId="1" applyFont="1" applyFill="1" applyBorder="1" applyAlignment="1"/>
    <xf numFmtId="0" fontId="0" fillId="0" borderId="34" xfId="0" applyBorder="1" applyAlignment="1"/>
    <xf numFmtId="0" fontId="0" fillId="0" borderId="60" xfId="0" applyBorder="1" applyAlignment="1"/>
    <xf numFmtId="0" fontId="0" fillId="0" borderId="36" xfId="0" applyBorder="1" applyAlignment="1"/>
    <xf numFmtId="0" fontId="0" fillId="0" borderId="7" xfId="0" applyBorder="1" applyAlignment="1"/>
    <xf numFmtId="0" fontId="3" fillId="11" borderId="6" xfId="1" applyFont="1" applyFill="1" applyBorder="1" applyAlignment="1">
      <alignment horizontal="left" wrapText="1"/>
    </xf>
    <xf numFmtId="0" fontId="3" fillId="11" borderId="36" xfId="1" applyFont="1" applyFill="1" applyBorder="1" applyAlignment="1">
      <alignment horizontal="left"/>
    </xf>
    <xf numFmtId="0" fontId="3" fillId="11" borderId="7" xfId="1" applyFont="1" applyFill="1" applyBorder="1" applyAlignment="1">
      <alignment horizontal="left"/>
    </xf>
    <xf numFmtId="0" fontId="6" fillId="11" borderId="42" xfId="1" applyFont="1" applyFill="1" applyBorder="1" applyAlignment="1"/>
    <xf numFmtId="0" fontId="0" fillId="11" borderId="43" xfId="0" applyFill="1" applyBorder="1" applyAlignment="1"/>
    <xf numFmtId="0" fontId="0" fillId="11" borderId="30" xfId="0" applyFill="1" applyBorder="1" applyAlignment="1"/>
    <xf numFmtId="0" fontId="3" fillId="0" borderId="31" xfId="1" applyFont="1" applyBorder="1" applyAlignment="1">
      <alignment horizontal="center"/>
    </xf>
    <xf numFmtId="0" fontId="5" fillId="11" borderId="1" xfId="1" applyFont="1" applyFill="1" applyBorder="1" applyAlignment="1">
      <alignment horizontal="left" vertical="center" indent="1"/>
    </xf>
    <xf numFmtId="0" fontId="0" fillId="11" borderId="29" xfId="0" applyFill="1" applyBorder="1" applyAlignment="1">
      <alignment horizontal="left" vertical="center" indent="1"/>
    </xf>
    <xf numFmtId="0" fontId="0" fillId="11" borderId="2" xfId="0" applyFill="1" applyBorder="1" applyAlignment="1">
      <alignment horizontal="left" vertical="center" indent="1"/>
    </xf>
    <xf numFmtId="0" fontId="0" fillId="11" borderId="3" xfId="0" applyFill="1" applyBorder="1" applyAlignment="1">
      <alignment horizontal="left" vertical="center" indent="1"/>
    </xf>
    <xf numFmtId="0" fontId="0" fillId="11" borderId="31" xfId="0" applyFill="1" applyBorder="1" applyAlignment="1">
      <alignment horizontal="left" vertical="center" indent="1"/>
    </xf>
    <xf numFmtId="0" fontId="0" fillId="11" borderId="4" xfId="0" applyFill="1" applyBorder="1" applyAlignment="1">
      <alignment horizontal="left" vertical="center" indent="1"/>
    </xf>
    <xf numFmtId="0" fontId="3" fillId="11" borderId="42" xfId="1" applyFont="1" applyFill="1" applyBorder="1" applyAlignment="1">
      <alignment horizontal="center"/>
    </xf>
    <xf numFmtId="0" fontId="3" fillId="11" borderId="43" xfId="1" applyFont="1" applyFill="1" applyBorder="1" applyAlignment="1">
      <alignment horizontal="center"/>
    </xf>
    <xf numFmtId="0" fontId="3" fillId="11" borderId="30" xfId="1" applyFont="1" applyFill="1" applyBorder="1" applyAlignment="1">
      <alignment horizontal="center"/>
    </xf>
    <xf numFmtId="0" fontId="3" fillId="11" borderId="33" xfId="1" applyFont="1" applyFill="1" applyBorder="1" applyAlignment="1"/>
    <xf numFmtId="0" fontId="0" fillId="11" borderId="34" xfId="0" applyFill="1" applyBorder="1" applyAlignment="1"/>
    <xf numFmtId="0" fontId="0" fillId="11" borderId="5" xfId="0" applyFill="1" applyBorder="1" applyAlignment="1"/>
    <xf numFmtId="0" fontId="3" fillId="11" borderId="6" xfId="1" applyFont="1" applyFill="1" applyBorder="1" applyAlignment="1"/>
    <xf numFmtId="0" fontId="0" fillId="11" borderId="36" xfId="0" applyFill="1" applyBorder="1" applyAlignment="1"/>
    <xf numFmtId="0" fontId="0" fillId="11" borderId="7" xfId="0" applyFill="1" applyBorder="1" applyAlignment="1"/>
    <xf numFmtId="0" fontId="6" fillId="11" borderId="67" xfId="1" applyFont="1" applyFill="1" applyBorder="1" applyAlignment="1"/>
    <xf numFmtId="0" fontId="0" fillId="11" borderId="68" xfId="0" applyFill="1" applyBorder="1" applyAlignment="1"/>
    <xf numFmtId="0" fontId="0" fillId="11" borderId="54" xfId="0" applyFill="1" applyBorder="1" applyAlignment="1"/>
    <xf numFmtId="0" fontId="3" fillId="10" borderId="42" xfId="1" applyFont="1" applyFill="1" applyBorder="1" applyAlignment="1">
      <alignment horizontal="center"/>
    </xf>
    <xf numFmtId="0" fontId="3" fillId="10" borderId="43" xfId="1" applyFont="1" applyFill="1" applyBorder="1" applyAlignment="1">
      <alignment horizontal="center"/>
    </xf>
    <xf numFmtId="0" fontId="3" fillId="10" borderId="30" xfId="1" applyFont="1" applyFill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30" xfId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3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6" fillId="0" borderId="67" xfId="1" applyFont="1" applyBorder="1" applyAlignment="1">
      <alignment horizontal="left"/>
    </xf>
    <xf numFmtId="0" fontId="6" fillId="0" borderId="68" xfId="1" applyFont="1" applyBorder="1" applyAlignment="1">
      <alignment horizontal="left"/>
    </xf>
    <xf numFmtId="0" fontId="3" fillId="10" borderId="33" xfId="1" applyFont="1" applyFill="1" applyBorder="1" applyAlignment="1"/>
    <xf numFmtId="0" fontId="0" fillId="10" borderId="34" xfId="0" applyFill="1" applyBorder="1" applyAlignment="1"/>
    <xf numFmtId="0" fontId="0" fillId="10" borderId="5" xfId="0" applyFill="1" applyBorder="1" applyAlignment="1"/>
    <xf numFmtId="0" fontId="3" fillId="10" borderId="6" xfId="1" applyFont="1" applyFill="1" applyBorder="1" applyAlignment="1"/>
    <xf numFmtId="0" fontId="0" fillId="10" borderId="36" xfId="0" applyFill="1" applyBorder="1" applyAlignment="1"/>
    <xf numFmtId="0" fontId="0" fillId="10" borderId="7" xfId="0" applyFill="1" applyBorder="1" applyAlignment="1"/>
    <xf numFmtId="0" fontId="5" fillId="0" borderId="1" xfId="1" applyFont="1" applyBorder="1" applyAlignment="1">
      <alignment horizontal="left" vertical="center" indent="1"/>
    </xf>
    <xf numFmtId="0" fontId="0" fillId="0" borderId="29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6" fillId="0" borderId="67" xfId="1" applyFont="1" applyBorder="1" applyAlignment="1"/>
    <xf numFmtId="0" fontId="0" fillId="0" borderId="68" xfId="0" applyBorder="1" applyAlignment="1"/>
    <xf numFmtId="0" fontId="0" fillId="0" borderId="54" xfId="0" applyBorder="1" applyAlignment="1"/>
    <xf numFmtId="0" fontId="3" fillId="10" borderId="6" xfId="1" applyFont="1" applyFill="1" applyBorder="1" applyAlignment="1">
      <alignment horizontal="left"/>
    </xf>
    <xf numFmtId="0" fontId="3" fillId="10" borderId="36" xfId="1" applyFont="1" applyFill="1" applyBorder="1" applyAlignment="1">
      <alignment horizontal="left"/>
    </xf>
    <xf numFmtId="0" fontId="3" fillId="10" borderId="7" xfId="1" applyFont="1" applyFill="1" applyBorder="1" applyAlignment="1">
      <alignment horizontal="left"/>
    </xf>
    <xf numFmtId="0" fontId="6" fillId="0" borderId="42" xfId="1" applyFont="1" applyBorder="1" applyAlignment="1"/>
    <xf numFmtId="0" fontId="0" fillId="0" borderId="43" xfId="0" applyBorder="1" applyAlignment="1"/>
    <xf numFmtId="0" fontId="0" fillId="0" borderId="30" xfId="0" applyBorder="1" applyAlignment="1"/>
    <xf numFmtId="0" fontId="5" fillId="10" borderId="1" xfId="1" applyFont="1" applyFill="1" applyBorder="1" applyAlignment="1">
      <alignment horizontal="left" vertical="center" indent="1"/>
    </xf>
    <xf numFmtId="0" fontId="0" fillId="10" borderId="29" xfId="0" applyFill="1" applyBorder="1" applyAlignment="1">
      <alignment horizontal="left" vertical="center" indent="1"/>
    </xf>
    <xf numFmtId="0" fontId="0" fillId="10" borderId="2" xfId="0" applyFill="1" applyBorder="1" applyAlignment="1">
      <alignment horizontal="left" vertical="center" indent="1"/>
    </xf>
    <xf numFmtId="0" fontId="0" fillId="10" borderId="3" xfId="0" applyFill="1" applyBorder="1" applyAlignment="1">
      <alignment horizontal="left" vertical="center" indent="1"/>
    </xf>
    <xf numFmtId="0" fontId="0" fillId="10" borderId="31" xfId="0" applyFill="1" applyBorder="1" applyAlignment="1">
      <alignment horizontal="left" vertical="center" indent="1"/>
    </xf>
    <xf numFmtId="0" fontId="0" fillId="10" borderId="4" xfId="0" applyFill="1" applyBorder="1" applyAlignment="1">
      <alignment horizontal="left" vertical="center" indent="1"/>
    </xf>
    <xf numFmtId="0" fontId="6" fillId="10" borderId="42" xfId="1" applyFont="1" applyFill="1" applyBorder="1" applyAlignment="1"/>
    <xf numFmtId="0" fontId="0" fillId="10" borderId="43" xfId="0" applyFill="1" applyBorder="1" applyAlignment="1"/>
    <xf numFmtId="0" fontId="0" fillId="10" borderId="30" xfId="0" applyFill="1" applyBorder="1" applyAlignment="1"/>
    <xf numFmtId="0" fontId="6" fillId="10" borderId="67" xfId="1" applyFont="1" applyFill="1" applyBorder="1" applyAlignment="1"/>
    <xf numFmtId="0" fontId="0" fillId="10" borderId="68" xfId="0" applyFill="1" applyBorder="1" applyAlignment="1"/>
    <xf numFmtId="0" fontId="0" fillId="10" borderId="54" xfId="0" applyFill="1" applyBorder="1" applyAlignment="1"/>
    <xf numFmtId="0" fontId="3" fillId="0" borderId="6" xfId="1" applyFont="1" applyBorder="1" applyAlignment="1"/>
    <xf numFmtId="0" fontId="3" fillId="0" borderId="33" xfId="1" applyFont="1" applyBorder="1" applyAlignment="1"/>
    <xf numFmtId="0" fontId="0" fillId="0" borderId="5" xfId="0" applyBorder="1" applyAlignment="1"/>
    <xf numFmtId="0" fontId="3" fillId="11" borderId="6" xfId="1" applyFont="1" applyFill="1" applyBorder="1" applyAlignment="1">
      <alignment horizontal="left"/>
    </xf>
    <xf numFmtId="2" fontId="20" fillId="12" borderId="9" xfId="1" applyNumberFormat="1" applyFont="1" applyFill="1" applyBorder="1" applyAlignment="1" applyProtection="1">
      <alignment horizontal="center"/>
      <protection hidden="1"/>
    </xf>
    <xf numFmtId="0" fontId="23" fillId="15" borderId="70" xfId="1" applyFont="1" applyFill="1" applyBorder="1" applyAlignment="1" applyProtection="1">
      <alignment horizontal="left" vertical="center"/>
      <protection hidden="1"/>
    </xf>
    <xf numFmtId="0" fontId="23" fillId="15" borderId="44" xfId="1" applyFont="1" applyFill="1" applyBorder="1" applyAlignment="1" applyProtection="1">
      <alignment horizontal="left" vertical="center"/>
      <protection hidden="1"/>
    </xf>
    <xf numFmtId="0" fontId="23" fillId="15" borderId="21" xfId="1" applyFont="1" applyFill="1" applyBorder="1" applyAlignment="1" applyProtection="1">
      <alignment horizontal="left" vertical="center"/>
      <protection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1" fontId="24" fillId="0" borderId="0" xfId="1" applyNumberFormat="1" applyFont="1" applyFill="1" applyBorder="1" applyAlignment="1" applyProtection="1">
      <alignment horizontal="center"/>
      <protection hidden="1"/>
    </xf>
    <xf numFmtId="0" fontId="14" fillId="0" borderId="9" xfId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" fontId="24" fillId="16" borderId="18" xfId="1" applyNumberFormat="1" applyFont="1" applyFill="1" applyBorder="1" applyAlignment="1" applyProtection="1">
      <alignment horizontal="center"/>
      <protection hidden="1"/>
    </xf>
    <xf numFmtId="1" fontId="24" fillId="16" borderId="8" xfId="1" applyNumberFormat="1" applyFont="1" applyFill="1" applyBorder="1" applyAlignment="1" applyProtection="1">
      <alignment horizontal="center"/>
      <protection hidden="1"/>
    </xf>
    <xf numFmtId="1" fontId="24" fillId="17" borderId="18" xfId="1" applyNumberFormat="1" applyFont="1" applyFill="1" applyBorder="1" applyAlignment="1" applyProtection="1">
      <alignment horizontal="center"/>
      <protection hidden="1"/>
    </xf>
    <xf numFmtId="1" fontId="24" fillId="17" borderId="8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Border="1" applyAlignment="1" applyProtection="1">
      <alignment horizontal="center" vertical="top" wrapText="1"/>
      <protection hidden="1"/>
    </xf>
    <xf numFmtId="0" fontId="23" fillId="15" borderId="18" xfId="1" applyFont="1" applyFill="1" applyBorder="1" applyAlignment="1" applyProtection="1">
      <alignment horizontal="left" vertical="center"/>
      <protection hidden="1"/>
    </xf>
    <xf numFmtId="0" fontId="23" fillId="15" borderId="36" xfId="1" applyFont="1" applyFill="1" applyBorder="1" applyAlignment="1" applyProtection="1">
      <alignment horizontal="left" vertical="center"/>
      <protection hidden="1"/>
    </xf>
    <xf numFmtId="0" fontId="23" fillId="15" borderId="8" xfId="1" applyFont="1" applyFill="1" applyBorder="1" applyAlignment="1" applyProtection="1">
      <alignment horizontal="left" vertical="center"/>
      <protection hidden="1"/>
    </xf>
    <xf numFmtId="0" fontId="14" fillId="0" borderId="9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14" fillId="0" borderId="9" xfId="1" applyFont="1" applyFill="1" applyBorder="1" applyAlignment="1" applyProtection="1">
      <alignment horizontal="center" vertical="center"/>
      <protection hidden="1"/>
    </xf>
    <xf numFmtId="1" fontId="24" fillId="0" borderId="38" xfId="1" applyNumberFormat="1" applyFont="1" applyFill="1" applyBorder="1" applyAlignment="1" applyProtection="1">
      <alignment horizontal="center"/>
      <protection hidden="1"/>
    </xf>
    <xf numFmtId="0" fontId="23" fillId="15" borderId="69" xfId="1" applyFont="1" applyFill="1" applyBorder="1" applyAlignment="1" applyProtection="1">
      <alignment horizontal="left" vertical="center"/>
      <protection hidden="1"/>
    </xf>
    <xf numFmtId="0" fontId="23" fillId="15" borderId="38" xfId="1" applyFont="1" applyFill="1" applyBorder="1" applyAlignment="1" applyProtection="1">
      <alignment horizontal="left" vertical="center"/>
      <protection hidden="1"/>
    </xf>
    <xf numFmtId="0" fontId="23" fillId="15" borderId="39" xfId="1" applyFont="1" applyFill="1" applyBorder="1" applyAlignment="1" applyProtection="1">
      <alignment horizontal="left" vertical="center"/>
      <protection hidden="1"/>
    </xf>
    <xf numFmtId="0" fontId="17" fillId="0" borderId="1" xfId="1" applyFont="1" applyFill="1" applyBorder="1" applyAlignment="1" applyProtection="1">
      <alignment horizontal="center" vertical="center" wrapText="1"/>
      <protection hidden="1"/>
    </xf>
    <xf numFmtId="0" fontId="17" fillId="0" borderId="29" xfId="1" applyFont="1" applyFill="1" applyBorder="1" applyAlignment="1" applyProtection="1">
      <alignment horizontal="center" vertical="center"/>
      <protection hidden="1"/>
    </xf>
    <xf numFmtId="0" fontId="17" fillId="0" borderId="2" xfId="1" applyFont="1" applyFill="1" applyBorder="1" applyAlignment="1" applyProtection="1">
      <alignment horizontal="center" vertical="center"/>
      <protection hidden="1"/>
    </xf>
    <xf numFmtId="0" fontId="17" fillId="0" borderId="3" xfId="1" applyFont="1" applyFill="1" applyBorder="1" applyAlignment="1" applyProtection="1">
      <alignment horizontal="center" vertical="center"/>
      <protection hidden="1"/>
    </xf>
    <xf numFmtId="0" fontId="17" fillId="0" borderId="31" xfId="1" applyFont="1" applyFill="1" applyBorder="1" applyAlignment="1" applyProtection="1">
      <alignment horizontal="center" vertical="center"/>
      <protection hidden="1"/>
    </xf>
    <xf numFmtId="0" fontId="17" fillId="0" borderId="4" xfId="1" applyFont="1" applyFill="1" applyBorder="1" applyAlignment="1" applyProtection="1">
      <alignment horizontal="center" vertical="center"/>
      <protection hidden="1"/>
    </xf>
    <xf numFmtId="0" fontId="6" fillId="11" borderId="68" xfId="1" applyFont="1" applyFill="1" applyBorder="1" applyAlignment="1"/>
    <xf numFmtId="0" fontId="6" fillId="11" borderId="54" xfId="1" applyFont="1" applyFill="1" applyBorder="1" applyAlignment="1"/>
  </cellXfs>
  <cellStyles count="2">
    <cellStyle name="Normal" xfId="0" builtinId="0"/>
    <cellStyle name="Обычный_25-3" xfId="1" xr:uid="{6D3903DF-F493-4504-A9BB-FF358BCB27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665D-C1D4-411F-8C49-3D5C127FD283}">
  <sheetPr codeName="Лист1"/>
  <dimension ref="A1:IT298"/>
  <sheetViews>
    <sheetView zoomScaleNormal="75" zoomScaleSheetLayoutView="75" workbookViewId="0">
      <selection activeCell="I8" sqref="I8"/>
    </sheetView>
  </sheetViews>
  <sheetFormatPr defaultRowHeight="12.75" x14ac:dyDescent="0.2"/>
  <cols>
    <col min="1" max="1" width="8" style="3" customWidth="1"/>
    <col min="2" max="2" width="5.85546875" style="3" customWidth="1"/>
    <col min="3" max="3" width="9.7109375" style="3" customWidth="1"/>
    <col min="4" max="11" width="8.42578125" style="3" customWidth="1"/>
    <col min="12" max="12" width="10.28515625" style="73" bestFit="1" customWidth="1"/>
    <col min="13" max="14" width="8.42578125" style="3" customWidth="1"/>
    <col min="15" max="16" width="6.7109375" style="3" customWidth="1"/>
    <col min="17" max="17" width="12.42578125" style="3" customWidth="1"/>
    <col min="18" max="16384" width="9.140625" style="3"/>
  </cols>
  <sheetData>
    <row r="1" spans="1:20" ht="20.100000000000001" customHeight="1" x14ac:dyDescent="0.3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134" t="s">
        <v>57</v>
      </c>
      <c r="L1" s="135"/>
      <c r="M1" s="134"/>
      <c r="N1" s="136"/>
      <c r="P1" s="2"/>
      <c r="Q1" s="1"/>
      <c r="R1" s="1"/>
    </row>
    <row r="2" spans="1:20" ht="20.100000000000001" customHeight="1" thickBot="1" x14ac:dyDescent="0.25">
      <c r="A2" s="2"/>
      <c r="B2" s="2"/>
      <c r="C2" s="2"/>
      <c r="D2" s="2"/>
      <c r="E2" s="2"/>
      <c r="F2" s="2"/>
      <c r="G2" s="2"/>
      <c r="H2" s="2"/>
      <c r="I2" s="2" t="s">
        <v>87</v>
      </c>
      <c r="J2" s="2"/>
      <c r="K2" s="2"/>
      <c r="L2" s="78"/>
      <c r="M2" s="1"/>
      <c r="N2" s="2"/>
      <c r="O2" s="2"/>
      <c r="P2" s="2"/>
      <c r="Q2" s="1"/>
      <c r="R2" s="2"/>
    </row>
    <row r="3" spans="1:20" ht="28.5" customHeight="1" thickBot="1" x14ac:dyDescent="0.25">
      <c r="A3" s="144" t="s">
        <v>2</v>
      </c>
      <c r="B3" s="144"/>
      <c r="C3" s="145" t="s">
        <v>3</v>
      </c>
      <c r="D3" s="145" t="s">
        <v>4</v>
      </c>
      <c r="E3" s="145" t="s">
        <v>5</v>
      </c>
      <c r="F3" s="145" t="s">
        <v>6</v>
      </c>
      <c r="G3" s="145" t="s">
        <v>7</v>
      </c>
      <c r="H3" s="145" t="s">
        <v>8</v>
      </c>
      <c r="I3" s="145" t="s">
        <v>9</v>
      </c>
      <c r="J3" s="144" t="s">
        <v>10</v>
      </c>
      <c r="K3" s="465" t="s">
        <v>1</v>
      </c>
      <c r="L3" s="466"/>
      <c r="M3" s="79" t="s">
        <v>11</v>
      </c>
      <c r="N3" s="81"/>
      <c r="O3" s="80"/>
      <c r="Q3" s="114" t="s">
        <v>49</v>
      </c>
      <c r="R3" s="114" t="s">
        <v>50</v>
      </c>
      <c r="S3" s="114" t="s">
        <v>51</v>
      </c>
      <c r="T3" s="114" t="s">
        <v>9</v>
      </c>
    </row>
    <row r="4" spans="1:20" ht="20.100000000000001" customHeight="1" thickBot="1" x14ac:dyDescent="0.25">
      <c r="A4" s="146" t="s">
        <v>12</v>
      </c>
      <c r="B4" s="146"/>
      <c r="C4" s="146"/>
      <c r="D4" s="146"/>
      <c r="E4" s="146"/>
      <c r="F4" s="146"/>
      <c r="G4" s="146"/>
      <c r="H4" s="146"/>
      <c r="I4" s="146"/>
      <c r="J4" s="146"/>
      <c r="K4" s="147" t="s">
        <v>13</v>
      </c>
      <c r="L4" s="147" t="s">
        <v>14</v>
      </c>
      <c r="M4" s="86"/>
      <c r="N4" s="87"/>
      <c r="O4" s="148"/>
      <c r="P4" s="77" t="s">
        <v>59</v>
      </c>
      <c r="Q4" s="109">
        <v>20</v>
      </c>
      <c r="R4" s="109">
        <v>-3.4</v>
      </c>
      <c r="S4" s="109">
        <v>177</v>
      </c>
      <c r="T4" s="112">
        <f t="shared" ref="T4:T9" si="0">(Q4-R4)*S4</f>
        <v>4141.8</v>
      </c>
    </row>
    <row r="5" spans="1:20" ht="20.100000000000001" customHeight="1" thickBot="1" x14ac:dyDescent="0.25">
      <c r="A5" s="142" t="s">
        <v>56</v>
      </c>
      <c r="B5" s="143"/>
      <c r="C5" s="149">
        <v>18</v>
      </c>
      <c r="D5" s="150">
        <v>-17</v>
      </c>
      <c r="E5" s="150">
        <v>1</v>
      </c>
      <c r="F5" s="150">
        <v>4</v>
      </c>
      <c r="G5" s="150">
        <v>8.6999999999999993</v>
      </c>
      <c r="H5" s="151">
        <f t="shared" ref="H5:H22" si="1">(C5-D5)/(F5*G5)</f>
        <v>1.0057471264367817</v>
      </c>
      <c r="I5" s="300">
        <f>$T$8</f>
        <v>5611.5</v>
      </c>
      <c r="J5" s="152">
        <v>3.5</v>
      </c>
      <c r="K5" s="153">
        <v>0.05</v>
      </c>
      <c r="L5" s="299">
        <f>(J5-F38)*K5</f>
        <v>-5.0849610908831312E-2</v>
      </c>
      <c r="M5" s="79" t="s">
        <v>16</v>
      </c>
      <c r="N5" s="81"/>
      <c r="O5" s="80"/>
      <c r="P5" s="77" t="s">
        <v>59</v>
      </c>
      <c r="Q5" s="32">
        <v>22</v>
      </c>
      <c r="R5" s="109">
        <v>-3.4</v>
      </c>
      <c r="S5" s="109">
        <v>177</v>
      </c>
      <c r="T5" s="110">
        <f t="shared" si="0"/>
        <v>4495.8</v>
      </c>
    </row>
    <row r="6" spans="1:20" ht="20.100000000000001" customHeight="1" thickBot="1" x14ac:dyDescent="0.25">
      <c r="A6" s="154" t="s">
        <v>65</v>
      </c>
      <c r="B6" s="155"/>
      <c r="C6" s="156">
        <v>18</v>
      </c>
      <c r="D6" s="157">
        <v>-17</v>
      </c>
      <c r="E6" s="157">
        <v>1</v>
      </c>
      <c r="F6" s="157">
        <v>3</v>
      </c>
      <c r="G6" s="157">
        <v>8.6999999999999993</v>
      </c>
      <c r="H6" s="158">
        <f t="shared" si="1"/>
        <v>1.3409961685823757</v>
      </c>
      <c r="I6" s="300">
        <f>$T$8</f>
        <v>5611.5</v>
      </c>
      <c r="J6" s="159">
        <v>3.1</v>
      </c>
      <c r="K6" s="274">
        <v>0</v>
      </c>
      <c r="L6" s="299">
        <f>(J6-T38)*K6</f>
        <v>0</v>
      </c>
      <c r="M6" s="84" t="s">
        <v>18</v>
      </c>
      <c r="N6" s="85"/>
      <c r="O6" s="160"/>
      <c r="P6" s="138" t="s">
        <v>58</v>
      </c>
      <c r="Q6" s="109">
        <v>20</v>
      </c>
      <c r="R6" s="109">
        <v>-1.6</v>
      </c>
      <c r="S6" s="109">
        <v>168</v>
      </c>
      <c r="T6" s="110">
        <f t="shared" si="0"/>
        <v>3628.8</v>
      </c>
    </row>
    <row r="7" spans="1:20" ht="20.100000000000001" customHeight="1" thickBot="1" x14ac:dyDescent="0.25">
      <c r="A7" s="102" t="s">
        <v>19</v>
      </c>
      <c r="B7" s="103"/>
      <c r="C7" s="104">
        <v>20</v>
      </c>
      <c r="D7" s="105">
        <v>-21</v>
      </c>
      <c r="E7" s="105">
        <v>1</v>
      </c>
      <c r="F7" s="105">
        <v>2</v>
      </c>
      <c r="G7" s="105">
        <v>8.6999999999999993</v>
      </c>
      <c r="H7" s="106">
        <f t="shared" si="1"/>
        <v>2.3563218390804601</v>
      </c>
      <c r="I7" s="300">
        <f>$T$8</f>
        <v>5611.5</v>
      </c>
      <c r="J7" s="107">
        <v>3.5329999999999999</v>
      </c>
      <c r="K7" s="274">
        <v>0.04</v>
      </c>
      <c r="L7" s="299">
        <f>(J7-T39)*K7</f>
        <v>0.12378558284330682</v>
      </c>
      <c r="M7" s="86"/>
      <c r="N7" s="87"/>
      <c r="O7" s="148"/>
      <c r="P7" s="138" t="s">
        <v>58</v>
      </c>
      <c r="Q7" s="109">
        <v>25</v>
      </c>
      <c r="R7" s="109">
        <v>-1.6</v>
      </c>
      <c r="S7" s="109">
        <v>168</v>
      </c>
      <c r="T7" s="110">
        <f t="shared" si="0"/>
        <v>4468.8</v>
      </c>
    </row>
    <row r="8" spans="1:20" ht="20.100000000000001" customHeight="1" thickBot="1" x14ac:dyDescent="0.25">
      <c r="A8" s="142" t="s">
        <v>56</v>
      </c>
      <c r="B8" s="143"/>
      <c r="C8" s="149">
        <v>20</v>
      </c>
      <c r="D8" s="150">
        <v>-21</v>
      </c>
      <c r="E8" s="150">
        <v>1</v>
      </c>
      <c r="F8" s="150">
        <v>4</v>
      </c>
      <c r="G8" s="150">
        <v>8.6999999999999993</v>
      </c>
      <c r="H8" s="151">
        <f t="shared" si="1"/>
        <v>1.1781609195402301</v>
      </c>
      <c r="I8" s="300">
        <f>$T$8</f>
        <v>5611.5</v>
      </c>
      <c r="J8" s="152">
        <v>2.34</v>
      </c>
      <c r="K8" s="274">
        <v>0</v>
      </c>
      <c r="L8" s="299">
        <f>(J8-T40)*K8</f>
        <v>0</v>
      </c>
      <c r="M8" s="79" t="s">
        <v>16</v>
      </c>
      <c r="N8" s="81"/>
      <c r="O8" s="80"/>
      <c r="P8" s="138" t="s">
        <v>86</v>
      </c>
      <c r="Q8" s="279">
        <v>18</v>
      </c>
      <c r="R8" s="279">
        <v>-8.1</v>
      </c>
      <c r="S8" s="279">
        <v>215</v>
      </c>
      <c r="T8" s="280">
        <f t="shared" si="0"/>
        <v>5611.5</v>
      </c>
    </row>
    <row r="9" spans="1:20" ht="20.100000000000001" customHeight="1" thickBot="1" x14ac:dyDescent="0.25">
      <c r="A9" s="10" t="s">
        <v>17</v>
      </c>
      <c r="B9" s="11"/>
      <c r="C9" s="12">
        <v>20</v>
      </c>
      <c r="D9" s="13">
        <v>-21</v>
      </c>
      <c r="E9" s="13">
        <v>1</v>
      </c>
      <c r="F9" s="13">
        <v>3</v>
      </c>
      <c r="G9" s="13">
        <v>8.6999999999999993</v>
      </c>
      <c r="H9" s="24">
        <f t="shared" si="1"/>
        <v>1.57088122605364</v>
      </c>
      <c r="I9" s="25">
        <v>3629</v>
      </c>
      <c r="J9" s="26">
        <v>2.508</v>
      </c>
      <c r="K9" s="274">
        <v>0</v>
      </c>
      <c r="L9" s="299">
        <f>(J9-T41)*K9</f>
        <v>0</v>
      </c>
      <c r="M9" s="84" t="s">
        <v>18</v>
      </c>
      <c r="N9" s="85"/>
      <c r="O9" s="160"/>
      <c r="P9" s="23"/>
      <c r="Q9" s="111">
        <v>18</v>
      </c>
      <c r="R9" s="111">
        <v>0.9</v>
      </c>
      <c r="S9" s="111">
        <v>157</v>
      </c>
      <c r="T9" s="113">
        <f t="shared" si="0"/>
        <v>2684.7000000000003</v>
      </c>
    </row>
    <row r="10" spans="1:20" ht="20.100000000000001" customHeight="1" thickBot="1" x14ac:dyDescent="0.25">
      <c r="A10" s="6" t="s">
        <v>19</v>
      </c>
      <c r="B10" s="7"/>
      <c r="C10" s="17">
        <v>20</v>
      </c>
      <c r="D10" s="18">
        <v>-21</v>
      </c>
      <c r="E10" s="18">
        <v>1</v>
      </c>
      <c r="F10" s="18">
        <v>2</v>
      </c>
      <c r="G10" s="18">
        <v>8.6999999999999993</v>
      </c>
      <c r="H10" s="19">
        <f t="shared" si="1"/>
        <v>2.3563218390804601</v>
      </c>
      <c r="I10" s="28">
        <v>3629</v>
      </c>
      <c r="J10" s="20">
        <v>4.1219999999999999</v>
      </c>
      <c r="K10" s="274">
        <v>0</v>
      </c>
      <c r="L10" s="299">
        <f>(J10-T42)*K10</f>
        <v>0</v>
      </c>
      <c r="M10" s="86"/>
      <c r="N10" s="87"/>
      <c r="O10" s="148"/>
    </row>
    <row r="11" spans="1:20" ht="20.100000000000001" customHeight="1" thickBot="1" x14ac:dyDescent="0.25">
      <c r="A11" s="281" t="s">
        <v>15</v>
      </c>
      <c r="B11" s="282"/>
      <c r="C11" s="283">
        <v>18</v>
      </c>
      <c r="D11" s="284">
        <v>-35</v>
      </c>
      <c r="E11" s="284">
        <v>1</v>
      </c>
      <c r="F11" s="284">
        <v>4</v>
      </c>
      <c r="G11" s="284">
        <v>8.6999999999999993</v>
      </c>
      <c r="H11" s="285">
        <f t="shared" si="1"/>
        <v>1.5229885057471266</v>
      </c>
      <c r="I11" s="286">
        <v>6042</v>
      </c>
      <c r="J11" s="131">
        <v>3.02</v>
      </c>
      <c r="K11" s="287">
        <v>3.6999999999999998E-2</v>
      </c>
      <c r="L11" s="101">
        <f>(J11-F38)*K11</f>
        <v>-5.5388712072535165E-2</v>
      </c>
      <c r="M11" s="79" t="s">
        <v>20</v>
      </c>
      <c r="N11" s="81"/>
      <c r="O11" s="80"/>
    </row>
    <row r="12" spans="1:20" s="23" customFormat="1" ht="20.100000000000001" customHeight="1" thickBot="1" x14ac:dyDescent="0.25">
      <c r="A12" s="133" t="s">
        <v>65</v>
      </c>
      <c r="B12" s="128"/>
      <c r="C12" s="288">
        <v>18</v>
      </c>
      <c r="D12" s="289">
        <v>-35</v>
      </c>
      <c r="E12" s="289">
        <v>1</v>
      </c>
      <c r="F12" s="289">
        <v>4</v>
      </c>
      <c r="G12" s="289">
        <v>8.6999999999999993</v>
      </c>
      <c r="H12" s="290">
        <f t="shared" si="1"/>
        <v>1.5229885057471266</v>
      </c>
      <c r="I12" s="291">
        <v>6042</v>
      </c>
      <c r="J12" s="292">
        <v>3.42</v>
      </c>
      <c r="K12" s="293">
        <v>0.15</v>
      </c>
      <c r="L12" s="101">
        <f>(J12-M56)*K12</f>
        <v>0.37342500229084885</v>
      </c>
      <c r="M12" s="84" t="s">
        <v>21</v>
      </c>
      <c r="N12" s="85"/>
      <c r="O12" s="160"/>
      <c r="P12" s="3"/>
      <c r="Q12" s="258"/>
      <c r="R12" s="259" t="s">
        <v>61</v>
      </c>
      <c r="S12" s="260"/>
      <c r="T12" s="46"/>
    </row>
    <row r="13" spans="1:20" s="23" customFormat="1" ht="20.100000000000001" customHeight="1" thickBot="1" x14ac:dyDescent="0.25">
      <c r="A13" s="102" t="s">
        <v>19</v>
      </c>
      <c r="B13" s="103"/>
      <c r="C13" s="294">
        <v>16</v>
      </c>
      <c r="D13" s="295">
        <v>-35</v>
      </c>
      <c r="E13" s="295">
        <v>1</v>
      </c>
      <c r="F13" s="295">
        <v>2.5</v>
      </c>
      <c r="G13" s="295">
        <v>8.6999999999999993</v>
      </c>
      <c r="H13" s="125">
        <f t="shared" si="1"/>
        <v>2.3448275862068964</v>
      </c>
      <c r="I13" s="296">
        <v>5612</v>
      </c>
      <c r="J13" s="297">
        <v>2.13</v>
      </c>
      <c r="K13" s="298">
        <v>0</v>
      </c>
      <c r="L13" s="101">
        <v>0.1</v>
      </c>
      <c r="M13" s="86"/>
      <c r="N13" s="87"/>
      <c r="O13" s="148"/>
      <c r="Q13" s="115" t="s">
        <v>9</v>
      </c>
      <c r="R13" s="108" t="s">
        <v>52</v>
      </c>
      <c r="S13" s="108" t="s">
        <v>54</v>
      </c>
      <c r="T13" s="137" t="s">
        <v>53</v>
      </c>
    </row>
    <row r="14" spans="1:20" s="23" customFormat="1" ht="20.100000000000001" customHeight="1" thickBot="1" x14ac:dyDescent="0.25">
      <c r="A14" s="132" t="s">
        <v>17</v>
      </c>
      <c r="B14" s="122"/>
      <c r="C14" s="123">
        <v>22</v>
      </c>
      <c r="D14" s="124">
        <v>-21</v>
      </c>
      <c r="E14" s="124">
        <v>1</v>
      </c>
      <c r="F14" s="124">
        <v>3</v>
      </c>
      <c r="G14" s="124">
        <v>8.6999999999999993</v>
      </c>
      <c r="H14" s="125">
        <f t="shared" si="1"/>
        <v>1.6475095785440614</v>
      </c>
      <c r="I14" s="126">
        <v>3965</v>
      </c>
      <c r="J14" s="127">
        <v>4.1820000000000004</v>
      </c>
      <c r="K14" s="278">
        <v>3.6999999999999998E-2</v>
      </c>
      <c r="L14" s="101">
        <f>(J14-F56)*K14</f>
        <v>-4.0181942153923117E-3</v>
      </c>
      <c r="M14" s="79" t="s">
        <v>16</v>
      </c>
      <c r="N14" s="81"/>
      <c r="O14" s="80"/>
      <c r="P14" s="138" t="s">
        <v>55</v>
      </c>
      <c r="Q14" s="139">
        <v>2000</v>
      </c>
      <c r="R14" s="140">
        <v>2.1</v>
      </c>
      <c r="S14" s="141">
        <v>3.2</v>
      </c>
      <c r="T14" s="140">
        <v>2.8</v>
      </c>
    </row>
    <row r="15" spans="1:20" s="23" customFormat="1" ht="20.100000000000001" customHeight="1" x14ac:dyDescent="0.2">
      <c r="A15" s="133" t="s">
        <v>15</v>
      </c>
      <c r="B15" s="128"/>
      <c r="C15" s="129">
        <v>22</v>
      </c>
      <c r="D15" s="130">
        <v>-21</v>
      </c>
      <c r="E15" s="130">
        <v>1</v>
      </c>
      <c r="F15" s="130">
        <v>4</v>
      </c>
      <c r="G15" s="130">
        <v>8.6999999999999993</v>
      </c>
      <c r="H15" s="121">
        <f t="shared" si="1"/>
        <v>1.2356321839080462</v>
      </c>
      <c r="I15" s="126">
        <v>3965</v>
      </c>
      <c r="J15" s="131">
        <v>2.5779999999999998</v>
      </c>
      <c r="K15" s="275">
        <v>3.6999999999999998E-2</v>
      </c>
      <c r="L15" s="101">
        <f>(J15-M56)*K15</f>
        <v>6.0957500565076046E-2</v>
      </c>
      <c r="M15" s="84" t="s">
        <v>18</v>
      </c>
      <c r="N15" s="85"/>
      <c r="O15" s="160"/>
      <c r="P15" s="138" t="s">
        <v>55</v>
      </c>
      <c r="Q15" s="119">
        <v>4000</v>
      </c>
      <c r="R15" s="120">
        <v>2.8</v>
      </c>
      <c r="S15" s="140">
        <v>4.2</v>
      </c>
      <c r="T15" s="117">
        <v>3.7</v>
      </c>
    </row>
    <row r="16" spans="1:20" s="23" customFormat="1" ht="20.100000000000001" customHeight="1" thickBot="1" x14ac:dyDescent="0.25">
      <c r="A16" s="6" t="s">
        <v>19</v>
      </c>
      <c r="B16" s="7"/>
      <c r="C16" s="17">
        <v>20</v>
      </c>
      <c r="D16" s="18">
        <v>-33</v>
      </c>
      <c r="E16" s="18">
        <v>1</v>
      </c>
      <c r="F16" s="18">
        <v>2</v>
      </c>
      <c r="G16" s="18">
        <v>8.6999999999999993</v>
      </c>
      <c r="H16" s="19">
        <f t="shared" si="1"/>
        <v>3.0459770114942533</v>
      </c>
      <c r="I16" s="32">
        <v>6042</v>
      </c>
      <c r="J16" s="20">
        <v>4.6189999999999998</v>
      </c>
      <c r="K16" s="270"/>
      <c r="L16" s="101">
        <f>(J16-T56)*K16</f>
        <v>0</v>
      </c>
      <c r="M16" s="86"/>
      <c r="N16" s="87"/>
      <c r="O16" s="148"/>
      <c r="P16" s="138" t="s">
        <v>55</v>
      </c>
      <c r="Q16" s="116">
        <v>6000</v>
      </c>
      <c r="R16" s="117">
        <v>3.5</v>
      </c>
      <c r="S16" s="117">
        <v>5.2</v>
      </c>
      <c r="T16" s="118">
        <v>4.5999999999999996</v>
      </c>
    </row>
    <row r="17" spans="1:254" s="23" customFormat="1" ht="20.100000000000001" customHeight="1" thickBot="1" x14ac:dyDescent="0.25">
      <c r="A17" s="4" t="s">
        <v>15</v>
      </c>
      <c r="B17" s="5"/>
      <c r="C17" s="33">
        <v>25</v>
      </c>
      <c r="D17" s="34">
        <v>-33</v>
      </c>
      <c r="E17" s="34">
        <v>1</v>
      </c>
      <c r="F17" s="34">
        <v>4</v>
      </c>
      <c r="G17" s="34">
        <v>8.6999999999999993</v>
      </c>
      <c r="H17" s="35">
        <f t="shared" si="1"/>
        <v>1.6666666666666667</v>
      </c>
      <c r="I17" s="21">
        <v>7117</v>
      </c>
      <c r="J17" s="26">
        <v>3.891</v>
      </c>
      <c r="K17" s="277">
        <v>0</v>
      </c>
      <c r="L17" s="8"/>
      <c r="M17" s="79" t="s">
        <v>16</v>
      </c>
      <c r="N17" s="81"/>
      <c r="O17" s="80"/>
      <c r="P17" s="138" t="s">
        <v>55</v>
      </c>
      <c r="Q17" s="119">
        <v>8000</v>
      </c>
      <c r="R17" s="120">
        <v>4.2</v>
      </c>
      <c r="S17" s="120">
        <v>6.2</v>
      </c>
      <c r="T17" s="120">
        <v>5.5</v>
      </c>
    </row>
    <row r="18" spans="1:254" s="23" customFormat="1" ht="20.100000000000001" customHeight="1" thickBot="1" x14ac:dyDescent="0.25">
      <c r="A18" s="10" t="s">
        <v>17</v>
      </c>
      <c r="B18" s="11"/>
      <c r="C18" s="12">
        <v>25</v>
      </c>
      <c r="D18" s="13">
        <v>-33</v>
      </c>
      <c r="E18" s="13">
        <v>1</v>
      </c>
      <c r="F18" s="13">
        <v>3</v>
      </c>
      <c r="G18" s="13">
        <v>8.6999999999999993</v>
      </c>
      <c r="H18" s="24">
        <f t="shared" si="1"/>
        <v>2.2222222222222223</v>
      </c>
      <c r="I18" s="25">
        <v>7117</v>
      </c>
      <c r="J18" s="31">
        <v>5.7590000000000003</v>
      </c>
      <c r="K18" s="277">
        <v>0</v>
      </c>
      <c r="L18" s="88"/>
      <c r="M18" s="84" t="s">
        <v>18</v>
      </c>
      <c r="N18" s="85"/>
      <c r="O18" s="160"/>
      <c r="P18" s="138" t="s">
        <v>55</v>
      </c>
      <c r="Q18" s="111">
        <v>10000</v>
      </c>
      <c r="R18" s="111">
        <v>4.9000000000000004</v>
      </c>
      <c r="S18" s="111">
        <v>7.2</v>
      </c>
      <c r="T18" s="111">
        <v>6.4</v>
      </c>
    </row>
    <row r="19" spans="1:254" s="23" customFormat="1" ht="20.100000000000001" customHeight="1" thickBot="1" x14ac:dyDescent="0.25">
      <c r="A19" s="6" t="s">
        <v>19</v>
      </c>
      <c r="B19" s="7"/>
      <c r="C19" s="17">
        <v>25</v>
      </c>
      <c r="D19" s="18">
        <v>-33</v>
      </c>
      <c r="E19" s="18">
        <v>1</v>
      </c>
      <c r="F19" s="18">
        <v>2</v>
      </c>
      <c r="G19" s="18">
        <v>8.6999999999999993</v>
      </c>
      <c r="H19" s="19">
        <f t="shared" si="1"/>
        <v>3.3333333333333335</v>
      </c>
      <c r="I19" s="28">
        <v>7117</v>
      </c>
      <c r="J19" s="20">
        <v>5.1029999999999998</v>
      </c>
      <c r="K19" s="277">
        <v>0</v>
      </c>
      <c r="L19" s="276"/>
      <c r="M19" s="86"/>
      <c r="N19" s="87"/>
      <c r="O19" s="148"/>
      <c r="P19" s="138" t="s">
        <v>60</v>
      </c>
      <c r="Q19" s="139">
        <v>2000</v>
      </c>
      <c r="R19" s="255">
        <v>1.6</v>
      </c>
      <c r="S19" s="255">
        <v>2.4</v>
      </c>
      <c r="T19" s="255">
        <v>2</v>
      </c>
    </row>
    <row r="20" spans="1:254" s="36" customFormat="1" ht="20.100000000000001" customHeight="1" x14ac:dyDescent="0.2">
      <c r="A20" s="4" t="s">
        <v>15</v>
      </c>
      <c r="B20" s="5"/>
      <c r="C20" s="33">
        <v>20</v>
      </c>
      <c r="D20" s="34">
        <v>-33</v>
      </c>
      <c r="E20" s="34">
        <v>1</v>
      </c>
      <c r="F20" s="34">
        <v>4.5</v>
      </c>
      <c r="G20" s="34">
        <v>8.6999999999999993</v>
      </c>
      <c r="H20" s="35">
        <f t="shared" si="1"/>
        <v>1.3537675606641124</v>
      </c>
      <c r="I20" s="30">
        <v>6042</v>
      </c>
      <c r="J20" s="22">
        <v>3.0129999999999999</v>
      </c>
      <c r="K20" s="277">
        <v>0</v>
      </c>
      <c r="L20" s="8"/>
      <c r="M20" s="79" t="s">
        <v>20</v>
      </c>
      <c r="N20" s="81"/>
      <c r="O20" s="80"/>
      <c r="P20" s="138" t="s">
        <v>60</v>
      </c>
      <c r="Q20" s="119">
        <v>4000</v>
      </c>
      <c r="R20" s="109">
        <v>2.4</v>
      </c>
      <c r="S20" s="109">
        <v>3.2</v>
      </c>
      <c r="T20" s="109">
        <v>2.7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s="23" customFormat="1" ht="20.100000000000001" customHeight="1" x14ac:dyDescent="0.2">
      <c r="A21" s="10" t="s">
        <v>17</v>
      </c>
      <c r="B21" s="11"/>
      <c r="C21" s="12">
        <v>20</v>
      </c>
      <c r="D21" s="13">
        <v>-33</v>
      </c>
      <c r="E21" s="13">
        <v>1</v>
      </c>
      <c r="F21" s="13">
        <v>4</v>
      </c>
      <c r="G21" s="13">
        <v>8.6999999999999993</v>
      </c>
      <c r="H21" s="14">
        <f t="shared" si="1"/>
        <v>1.5229885057471266</v>
      </c>
      <c r="I21" s="25">
        <v>6042</v>
      </c>
      <c r="J21" s="37">
        <v>4.0170000000000003</v>
      </c>
      <c r="K21" s="38"/>
      <c r="L21" s="89"/>
      <c r="M21" s="84" t="s">
        <v>21</v>
      </c>
      <c r="N21" s="85"/>
      <c r="O21" s="160"/>
      <c r="P21" s="138" t="s">
        <v>60</v>
      </c>
      <c r="Q21" s="116">
        <v>6000</v>
      </c>
      <c r="R21" s="256">
        <v>3</v>
      </c>
      <c r="S21" s="256">
        <v>4</v>
      </c>
      <c r="T21" s="256">
        <v>3.4</v>
      </c>
    </row>
    <row r="22" spans="1:254" s="23" customFormat="1" ht="20.100000000000001" customHeight="1" thickBot="1" x14ac:dyDescent="0.25">
      <c r="A22" s="6" t="s">
        <v>19</v>
      </c>
      <c r="B22" s="7"/>
      <c r="C22" s="17">
        <v>20</v>
      </c>
      <c r="D22" s="18">
        <v>-33</v>
      </c>
      <c r="E22" s="18">
        <v>1</v>
      </c>
      <c r="F22" s="18">
        <v>2.5</v>
      </c>
      <c r="G22" s="18">
        <v>8.6999999999999993</v>
      </c>
      <c r="H22" s="19">
        <f t="shared" si="1"/>
        <v>2.4367816091954024</v>
      </c>
      <c r="I22" s="28">
        <v>6042</v>
      </c>
      <c r="J22" s="39">
        <v>3.415</v>
      </c>
      <c r="K22" s="40"/>
      <c r="L22" s="90"/>
      <c r="M22" s="86"/>
      <c r="N22" s="87"/>
      <c r="O22" s="148"/>
      <c r="P22" s="138" t="s">
        <v>60</v>
      </c>
      <c r="Q22" s="261">
        <v>8000</v>
      </c>
      <c r="R22" s="257">
        <v>3.6</v>
      </c>
      <c r="S22" s="257">
        <v>4.8</v>
      </c>
      <c r="T22" s="257">
        <v>4.0999999999999996</v>
      </c>
    </row>
    <row r="23" spans="1:254" ht="15.75" customHeight="1" x14ac:dyDescent="0.2">
      <c r="A23" s="204" t="s">
        <v>23</v>
      </c>
      <c r="B23" s="204" t="s">
        <v>85</v>
      </c>
      <c r="C23" s="204"/>
      <c r="D23" s="2" t="s">
        <v>90</v>
      </c>
      <c r="E23" s="2"/>
      <c r="F23" s="2"/>
      <c r="G23" s="2"/>
      <c r="H23" s="204" t="s">
        <v>83</v>
      </c>
      <c r="I23" s="204" t="s">
        <v>91</v>
      </c>
      <c r="J23" s="204"/>
      <c r="K23" s="2"/>
      <c r="L23" s="78"/>
      <c r="M23" s="2"/>
      <c r="N23" s="41"/>
      <c r="O23" s="204" t="s">
        <v>43</v>
      </c>
      <c r="P23" s="204"/>
      <c r="Q23" s="269" t="s">
        <v>66</v>
      </c>
      <c r="R23" s="264"/>
      <c r="S23" s="264"/>
      <c r="T23" s="264"/>
    </row>
    <row r="24" spans="1:254" ht="15.75" customHeight="1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78"/>
      <c r="M24" s="2"/>
      <c r="N24" s="2"/>
      <c r="P24" s="2"/>
      <c r="Q24" s="265"/>
      <c r="R24" s="266"/>
      <c r="S24" s="266"/>
      <c r="T24" s="2"/>
    </row>
    <row r="25" spans="1:254" ht="15.75" customHeight="1" thickBot="1" x14ac:dyDescent="0.25">
      <c r="A25" s="161" t="s">
        <v>24</v>
      </c>
      <c r="B25" s="162"/>
      <c r="C25" s="163"/>
      <c r="D25" s="164" t="s">
        <v>25</v>
      </c>
      <c r="E25" s="164"/>
      <c r="F25" s="165"/>
      <c r="G25" s="16"/>
      <c r="H25" s="161" t="s">
        <v>24</v>
      </c>
      <c r="I25" s="162"/>
      <c r="J25" s="163"/>
      <c r="K25" s="164" t="s">
        <v>25</v>
      </c>
      <c r="L25" s="182"/>
      <c r="M25" s="165"/>
      <c r="N25" s="23"/>
      <c r="O25" s="161" t="s">
        <v>24</v>
      </c>
      <c r="P25" s="162"/>
      <c r="Q25" s="262"/>
      <c r="R25" s="87" t="s">
        <v>25</v>
      </c>
      <c r="S25" s="87"/>
      <c r="T25" s="263"/>
    </row>
    <row r="26" spans="1:254" ht="15.75" customHeight="1" thickBot="1" x14ac:dyDescent="0.25">
      <c r="A26" s="166"/>
      <c r="B26" s="167"/>
      <c r="C26" s="168"/>
      <c r="D26" s="169" t="s">
        <v>26</v>
      </c>
      <c r="E26" s="170" t="s">
        <v>13</v>
      </c>
      <c r="F26" s="171" t="s">
        <v>27</v>
      </c>
      <c r="G26" s="15"/>
      <c r="H26" s="166"/>
      <c r="I26" s="167"/>
      <c r="J26" s="168"/>
      <c r="K26" s="169" t="s">
        <v>26</v>
      </c>
      <c r="L26" s="183" t="s">
        <v>13</v>
      </c>
      <c r="M26" s="171" t="s">
        <v>27</v>
      </c>
      <c r="N26" s="16"/>
      <c r="O26" s="166"/>
      <c r="P26" s="167"/>
      <c r="Q26" s="168"/>
      <c r="R26" s="169" t="s">
        <v>26</v>
      </c>
      <c r="S26" s="170" t="s">
        <v>13</v>
      </c>
      <c r="T26" s="171" t="s">
        <v>27</v>
      </c>
    </row>
    <row r="27" spans="1:254" ht="15.75" customHeight="1" x14ac:dyDescent="0.2">
      <c r="A27" s="172" t="s">
        <v>28</v>
      </c>
      <c r="B27" s="173"/>
      <c r="C27" s="174"/>
      <c r="D27" s="175">
        <v>1</v>
      </c>
      <c r="E27" s="176">
        <v>8.6999999999999993</v>
      </c>
      <c r="F27" s="177">
        <f t="shared" ref="F27:F33" si="2">D27/E27</f>
        <v>0.1149425287356322</v>
      </c>
      <c r="G27" s="74"/>
      <c r="H27" s="172" t="s">
        <v>28</v>
      </c>
      <c r="I27" s="173"/>
      <c r="J27" s="174"/>
      <c r="K27" s="175">
        <v>1</v>
      </c>
      <c r="L27" s="184">
        <v>8.6999999999999993</v>
      </c>
      <c r="M27" s="177">
        <f t="shared" ref="M27:M32" si="3">K27/L27</f>
        <v>0.1149425287356322</v>
      </c>
      <c r="N27" s="9"/>
      <c r="O27" s="172" t="s">
        <v>28</v>
      </c>
      <c r="P27" s="173"/>
      <c r="Q27" s="174"/>
      <c r="R27" s="175">
        <v>1</v>
      </c>
      <c r="S27" s="176">
        <v>8.6999999999999993</v>
      </c>
      <c r="T27" s="177">
        <f t="shared" ref="T27:T32" si="4">R27/S27</f>
        <v>0.1149425287356322</v>
      </c>
    </row>
    <row r="28" spans="1:254" ht="15.75" customHeight="1" x14ac:dyDescent="0.2">
      <c r="A28" s="82" t="s">
        <v>29</v>
      </c>
      <c r="B28" s="178"/>
      <c r="C28" s="83"/>
      <c r="D28" s="179">
        <v>1</v>
      </c>
      <c r="E28" s="180">
        <v>23</v>
      </c>
      <c r="F28" s="181">
        <f t="shared" si="2"/>
        <v>4.3478260869565216E-2</v>
      </c>
      <c r="G28" s="74"/>
      <c r="H28" s="82" t="s">
        <v>29</v>
      </c>
      <c r="I28" s="178"/>
      <c r="J28" s="83"/>
      <c r="K28" s="179">
        <v>1</v>
      </c>
      <c r="L28" s="185">
        <v>23</v>
      </c>
      <c r="M28" s="181">
        <f t="shared" si="3"/>
        <v>4.3478260869565216E-2</v>
      </c>
      <c r="N28" s="16"/>
      <c r="O28" s="82" t="s">
        <v>29</v>
      </c>
      <c r="P28" s="178"/>
      <c r="Q28" s="83"/>
      <c r="R28" s="179">
        <v>1</v>
      </c>
      <c r="S28" s="180">
        <v>23</v>
      </c>
      <c r="T28" s="181">
        <f t="shared" si="4"/>
        <v>4.3478260869565216E-2</v>
      </c>
    </row>
    <row r="29" spans="1:254" ht="15.75" customHeight="1" x14ac:dyDescent="0.2">
      <c r="A29" s="192" t="s">
        <v>44</v>
      </c>
      <c r="B29" s="193"/>
      <c r="C29" s="194"/>
      <c r="D29" s="195">
        <v>0.03</v>
      </c>
      <c r="E29" s="196">
        <v>0.75</v>
      </c>
      <c r="F29" s="197">
        <f t="shared" si="2"/>
        <v>0.04</v>
      </c>
      <c r="G29" s="74"/>
      <c r="H29" s="192" t="s">
        <v>44</v>
      </c>
      <c r="I29" s="193"/>
      <c r="J29" s="194"/>
      <c r="K29" s="195">
        <v>0</v>
      </c>
      <c r="L29" s="153">
        <v>0.19</v>
      </c>
      <c r="M29" s="197">
        <f t="shared" si="3"/>
        <v>0</v>
      </c>
      <c r="N29" s="16"/>
      <c r="O29" s="192"/>
      <c r="P29" s="193"/>
      <c r="Q29" s="194"/>
      <c r="R29" s="195">
        <v>0</v>
      </c>
      <c r="S29" s="196">
        <v>4.9000000000000002E-2</v>
      </c>
      <c r="T29" s="197">
        <f t="shared" si="4"/>
        <v>0</v>
      </c>
    </row>
    <row r="30" spans="1:254" ht="15.75" customHeight="1" thickBot="1" x14ac:dyDescent="0.25">
      <c r="A30" s="240" t="s">
        <v>88</v>
      </c>
      <c r="B30" s="271" t="s">
        <v>89</v>
      </c>
      <c r="C30" s="242"/>
      <c r="D30" s="272">
        <v>0.15</v>
      </c>
      <c r="E30" s="253">
        <v>0.04</v>
      </c>
      <c r="F30" s="245">
        <f>D30/E30</f>
        <v>3.75</v>
      </c>
      <c r="G30" s="74"/>
      <c r="H30" s="192" t="s">
        <v>71</v>
      </c>
      <c r="I30" s="193"/>
      <c r="J30" s="194"/>
      <c r="K30" s="198">
        <v>0</v>
      </c>
      <c r="L30" s="153">
        <v>3.6999999999999998E-2</v>
      </c>
      <c r="M30" s="199">
        <f t="shared" si="3"/>
        <v>0</v>
      </c>
      <c r="N30" s="16"/>
      <c r="O30" s="467" t="s">
        <v>67</v>
      </c>
      <c r="P30" s="468"/>
      <c r="Q30" s="469"/>
      <c r="R30" s="195">
        <v>0.16</v>
      </c>
      <c r="S30" s="196">
        <v>1.92</v>
      </c>
      <c r="T30" s="199">
        <f t="shared" si="4"/>
        <v>8.3333333333333343E-2</v>
      </c>
    </row>
    <row r="31" spans="1:254" ht="15.75" customHeight="1" x14ac:dyDescent="0.2">
      <c r="A31" s="192" t="s">
        <v>81</v>
      </c>
      <c r="B31" s="193"/>
      <c r="C31" s="194"/>
      <c r="D31" s="195">
        <v>0.37</v>
      </c>
      <c r="E31" s="196">
        <v>0.7</v>
      </c>
      <c r="F31" s="197">
        <f t="shared" si="2"/>
        <v>0.52857142857142858</v>
      </c>
      <c r="G31" s="74"/>
      <c r="H31" s="192" t="s">
        <v>84</v>
      </c>
      <c r="I31" s="193"/>
      <c r="J31" s="194"/>
      <c r="K31" s="198">
        <v>0.64</v>
      </c>
      <c r="L31" s="153">
        <v>0.7</v>
      </c>
      <c r="M31" s="197">
        <f t="shared" si="3"/>
        <v>0.91428571428571437</v>
      </c>
      <c r="N31" s="16"/>
      <c r="O31" s="467" t="s">
        <v>80</v>
      </c>
      <c r="P31" s="473"/>
      <c r="Q31" s="474"/>
      <c r="R31" s="195">
        <v>0.3</v>
      </c>
      <c r="S31" s="195">
        <v>0.15</v>
      </c>
      <c r="T31" s="197">
        <f t="shared" si="4"/>
        <v>2</v>
      </c>
    </row>
    <row r="32" spans="1:254" ht="15.75" customHeight="1" x14ac:dyDescent="0.2">
      <c r="A32" s="192" t="s">
        <v>68</v>
      </c>
      <c r="B32" s="193"/>
      <c r="C32" s="194"/>
      <c r="D32" s="195">
        <v>0.03</v>
      </c>
      <c r="E32" s="196">
        <v>0.75</v>
      </c>
      <c r="F32" s="199">
        <f t="shared" si="2"/>
        <v>0.04</v>
      </c>
      <c r="G32" s="74"/>
      <c r="H32" s="192" t="s">
        <v>68</v>
      </c>
      <c r="I32" s="193"/>
      <c r="J32" s="194"/>
      <c r="K32" s="198">
        <v>0.03</v>
      </c>
      <c r="L32" s="153">
        <v>0.75</v>
      </c>
      <c r="M32" s="199">
        <f t="shared" si="3"/>
        <v>0.04</v>
      </c>
      <c r="N32" s="16"/>
      <c r="O32" s="192" t="s">
        <v>45</v>
      </c>
      <c r="P32" s="193"/>
      <c r="Q32" s="194"/>
      <c r="R32" s="198">
        <v>0.03</v>
      </c>
      <c r="S32" s="196">
        <v>0.76</v>
      </c>
      <c r="T32" s="197">
        <f t="shared" si="4"/>
        <v>3.9473684210526314E-2</v>
      </c>
    </row>
    <row r="33" spans="1:20" ht="15.75" customHeight="1" x14ac:dyDescent="0.2">
      <c r="A33" s="192"/>
      <c r="B33" s="193" t="s">
        <v>82</v>
      </c>
      <c r="C33" s="194"/>
      <c r="D33" s="198">
        <v>0</v>
      </c>
      <c r="E33" s="196">
        <v>1.74</v>
      </c>
      <c r="F33" s="200">
        <f t="shared" si="2"/>
        <v>0</v>
      </c>
      <c r="G33" s="74"/>
      <c r="H33" s="192"/>
      <c r="I33" s="193"/>
      <c r="J33" s="194"/>
      <c r="K33" s="198"/>
      <c r="L33" s="153"/>
      <c r="M33" s="200"/>
      <c r="N33" s="16"/>
      <c r="O33" s="192"/>
      <c r="P33" s="193"/>
      <c r="Q33" s="194"/>
      <c r="R33" s="198"/>
      <c r="S33" s="196"/>
      <c r="T33" s="200"/>
    </row>
    <row r="34" spans="1:20" ht="15.75" customHeight="1" x14ac:dyDescent="0.2">
      <c r="A34" s="192"/>
      <c r="B34" s="193"/>
      <c r="C34" s="194"/>
      <c r="D34" s="198"/>
      <c r="E34" s="196"/>
      <c r="F34" s="200"/>
      <c r="G34" s="74"/>
      <c r="H34" s="192"/>
      <c r="I34" s="193"/>
      <c r="J34" s="194"/>
      <c r="K34" s="198"/>
      <c r="L34" s="153"/>
      <c r="M34" s="200"/>
      <c r="N34" s="16"/>
      <c r="O34" s="192"/>
      <c r="P34" s="193"/>
      <c r="Q34" s="194"/>
      <c r="R34" s="198"/>
      <c r="S34" s="196"/>
      <c r="T34" s="200"/>
    </row>
    <row r="35" spans="1:20" ht="15.75" customHeight="1" x14ac:dyDescent="0.2">
      <c r="A35" s="192"/>
      <c r="B35" s="193"/>
      <c r="C35" s="194"/>
      <c r="D35" s="195"/>
      <c r="E35" s="196"/>
      <c r="F35" s="200"/>
      <c r="G35" s="74"/>
      <c r="H35" s="192"/>
      <c r="I35" s="193"/>
      <c r="J35" s="194"/>
      <c r="K35" s="195"/>
      <c r="L35" s="153"/>
      <c r="M35" s="200"/>
      <c r="N35" s="16"/>
      <c r="O35" s="192"/>
      <c r="P35" s="193"/>
      <c r="Q35" s="194"/>
      <c r="R35" s="195"/>
      <c r="S35" s="196"/>
      <c r="T35" s="200"/>
    </row>
    <row r="36" spans="1:20" ht="15.75" customHeight="1" x14ac:dyDescent="0.2">
      <c r="A36" s="192"/>
      <c r="B36" s="193"/>
      <c r="C36" s="194"/>
      <c r="D36" s="195"/>
      <c r="E36" s="196"/>
      <c r="F36" s="200"/>
      <c r="G36" s="74"/>
      <c r="H36" s="192"/>
      <c r="I36" s="193"/>
      <c r="J36" s="194"/>
      <c r="K36" s="195"/>
      <c r="L36" s="153"/>
      <c r="M36" s="200"/>
      <c r="N36" s="16"/>
      <c r="O36" s="192"/>
      <c r="P36" s="193"/>
      <c r="Q36" s="194"/>
      <c r="R36" s="195"/>
      <c r="S36" s="196"/>
      <c r="T36" s="200"/>
    </row>
    <row r="37" spans="1:20" ht="15.75" customHeight="1" thickBot="1" x14ac:dyDescent="0.25">
      <c r="A37" s="201"/>
      <c r="B37" s="202"/>
      <c r="C37" s="203"/>
      <c r="D37" s="195"/>
      <c r="E37" s="196"/>
      <c r="F37" s="200"/>
      <c r="G37" s="74"/>
      <c r="H37" s="201"/>
      <c r="I37" s="202"/>
      <c r="J37" s="203"/>
      <c r="K37" s="195"/>
      <c r="L37" s="153"/>
      <c r="M37" s="200"/>
      <c r="N37" s="16"/>
      <c r="O37" s="201"/>
      <c r="P37" s="202"/>
      <c r="Q37" s="203"/>
      <c r="R37" s="195"/>
      <c r="S37" s="196"/>
      <c r="T37" s="200"/>
    </row>
    <row r="38" spans="1:20" ht="15.75" customHeight="1" thickBot="1" x14ac:dyDescent="0.25">
      <c r="A38" s="186" t="s">
        <v>30</v>
      </c>
      <c r="B38" s="187"/>
      <c r="C38" s="188"/>
      <c r="D38" s="144" t="s">
        <v>10</v>
      </c>
      <c r="E38" s="191">
        <v>2.9740000000000002</v>
      </c>
      <c r="F38" s="190">
        <f>SUM(F27:F37)</f>
        <v>4.5169922181766262</v>
      </c>
      <c r="G38" s="74"/>
      <c r="H38" s="186" t="s">
        <v>30</v>
      </c>
      <c r="I38" s="187"/>
      <c r="J38" s="188"/>
      <c r="K38" s="144" t="s">
        <v>10</v>
      </c>
      <c r="L38" s="191">
        <v>2.9740000000000002</v>
      </c>
      <c r="M38" s="190">
        <f>SUM(M27:M37)</f>
        <v>1.1127065038909119</v>
      </c>
      <c r="N38" s="16"/>
      <c r="O38" s="186" t="s">
        <v>30</v>
      </c>
      <c r="P38" s="187"/>
      <c r="Q38" s="188"/>
      <c r="R38" s="189"/>
      <c r="S38" s="189"/>
      <c r="T38" s="190">
        <f>SUM(T27:T37)</f>
        <v>2.2812278071490568</v>
      </c>
    </row>
    <row r="39" spans="1:20" ht="15.75" customHeight="1" thickBot="1" x14ac:dyDescent="0.25">
      <c r="A39" s="186" t="s">
        <v>31</v>
      </c>
      <c r="B39" s="187"/>
      <c r="C39" s="188"/>
      <c r="D39" s="171" t="s">
        <v>69</v>
      </c>
      <c r="E39" s="191">
        <v>0.33600000000000002</v>
      </c>
      <c r="F39" s="190">
        <f>1/F38</f>
        <v>0.2213862569822336</v>
      </c>
      <c r="G39" s="16"/>
      <c r="H39" s="186" t="s">
        <v>31</v>
      </c>
      <c r="I39" s="187"/>
      <c r="J39" s="188"/>
      <c r="K39" s="171" t="s">
        <v>69</v>
      </c>
      <c r="L39" s="191">
        <v>0.33600000000000002</v>
      </c>
      <c r="M39" s="190">
        <f>1/M38</f>
        <v>0.89870958469569484</v>
      </c>
      <c r="N39" s="16"/>
      <c r="O39" s="186" t="s">
        <v>31</v>
      </c>
      <c r="P39" s="187"/>
      <c r="Q39" s="188"/>
      <c r="R39" s="189"/>
      <c r="S39" s="189"/>
      <c r="T39" s="190">
        <f>1/T38</f>
        <v>0.43836042891732968</v>
      </c>
    </row>
    <row r="40" spans="1:20" ht="13.5" thickBot="1" x14ac:dyDescent="0.25"/>
    <row r="41" spans="1:20" x14ac:dyDescent="0.2">
      <c r="A41" s="205" t="s">
        <v>23</v>
      </c>
      <c r="B41" s="205"/>
      <c r="C41" s="205"/>
      <c r="D41" s="91"/>
      <c r="E41" s="91"/>
      <c r="F41" s="91"/>
      <c r="H41" s="205" t="s">
        <v>17</v>
      </c>
      <c r="I41" s="205"/>
      <c r="J41" s="205"/>
      <c r="K41" s="99"/>
      <c r="L41" s="72"/>
      <c r="M41" s="91"/>
      <c r="O41" s="206" t="s">
        <v>43</v>
      </c>
      <c r="P41" s="207"/>
      <c r="Q41" s="92"/>
      <c r="R41" s="92"/>
      <c r="S41" s="92"/>
      <c r="T41" s="93"/>
    </row>
    <row r="42" spans="1:20" ht="13.5" thickBot="1" x14ac:dyDescent="0.25">
      <c r="A42" s="97"/>
      <c r="B42" s="97"/>
      <c r="C42" s="97"/>
      <c r="D42" s="97"/>
      <c r="E42" s="97"/>
      <c r="F42" s="97"/>
      <c r="H42" s="97"/>
      <c r="I42" s="97"/>
      <c r="J42" s="97"/>
      <c r="K42" s="97"/>
      <c r="L42" s="98"/>
      <c r="M42" s="97"/>
      <c r="O42" s="94"/>
      <c r="P42" s="95"/>
      <c r="Q42" s="95"/>
      <c r="R42" s="95"/>
      <c r="S42" s="95"/>
      <c r="T42" s="96"/>
    </row>
    <row r="43" spans="1:20" x14ac:dyDescent="0.2">
      <c r="A43" s="208" t="s">
        <v>24</v>
      </c>
      <c r="B43" s="209"/>
      <c r="C43" s="209"/>
      <c r="D43" s="209" t="s">
        <v>25</v>
      </c>
      <c r="E43" s="209"/>
      <c r="F43" s="210"/>
      <c r="H43" s="208" t="s">
        <v>24</v>
      </c>
      <c r="I43" s="209"/>
      <c r="J43" s="209"/>
      <c r="K43" s="209" t="s">
        <v>25</v>
      </c>
      <c r="L43" s="224"/>
      <c r="M43" s="210"/>
      <c r="O43" s="208" t="s">
        <v>24</v>
      </c>
      <c r="P43" s="209"/>
      <c r="Q43" s="210"/>
      <c r="R43" s="211" t="s">
        <v>25</v>
      </c>
      <c r="S43" s="212"/>
      <c r="T43" s="212"/>
    </row>
    <row r="44" spans="1:20" ht="13.5" thickBot="1" x14ac:dyDescent="0.25">
      <c r="A44" s="219"/>
      <c r="B44" s="220"/>
      <c r="C44" s="220"/>
      <c r="D44" s="220" t="s">
        <v>47</v>
      </c>
      <c r="E44" s="220" t="s">
        <v>48</v>
      </c>
      <c r="F44" s="221" t="s">
        <v>27</v>
      </c>
      <c r="H44" s="219"/>
      <c r="I44" s="220"/>
      <c r="J44" s="220"/>
      <c r="K44" s="220" t="s">
        <v>47</v>
      </c>
      <c r="L44" s="225" t="s">
        <v>48</v>
      </c>
      <c r="M44" s="221" t="s">
        <v>27</v>
      </c>
      <c r="O44" s="213"/>
      <c r="P44" s="214"/>
      <c r="Q44" s="215"/>
      <c r="R44" s="216" t="s">
        <v>47</v>
      </c>
      <c r="S44" s="214" t="s">
        <v>48</v>
      </c>
      <c r="T44" s="214" t="s">
        <v>27</v>
      </c>
    </row>
    <row r="45" spans="1:20" x14ac:dyDescent="0.2">
      <c r="A45" s="208" t="s">
        <v>28</v>
      </c>
      <c r="B45" s="209"/>
      <c r="C45" s="210"/>
      <c r="D45" s="217">
        <v>1</v>
      </c>
      <c r="E45" s="209">
        <v>8.6999999999999993</v>
      </c>
      <c r="F45" s="218">
        <f t="shared" ref="F45:F50" si="5">D45/E45</f>
        <v>0.1149425287356322</v>
      </c>
      <c r="H45" s="208" t="s">
        <v>28</v>
      </c>
      <c r="I45" s="209"/>
      <c r="J45" s="210"/>
      <c r="K45" s="217">
        <v>1</v>
      </c>
      <c r="L45" s="224">
        <v>8.6999999999999993</v>
      </c>
      <c r="M45" s="218">
        <f t="shared" ref="M45:M51" si="6">K45/L45</f>
        <v>0.1149425287356322</v>
      </c>
      <c r="O45" s="208" t="s">
        <v>28</v>
      </c>
      <c r="P45" s="209"/>
      <c r="Q45" s="210"/>
      <c r="R45" s="217">
        <v>1</v>
      </c>
      <c r="S45" s="209">
        <v>8.6999999999999993</v>
      </c>
      <c r="T45" s="218">
        <f t="shared" ref="T45:T51" si="7">R45/S45</f>
        <v>0.1149425287356322</v>
      </c>
    </row>
    <row r="46" spans="1:20" ht="13.5" thickBot="1" x14ac:dyDescent="0.25">
      <c r="A46" s="219" t="s">
        <v>29</v>
      </c>
      <c r="B46" s="220"/>
      <c r="C46" s="221"/>
      <c r="D46" s="222">
        <v>1</v>
      </c>
      <c r="E46" s="220">
        <v>23</v>
      </c>
      <c r="F46" s="223">
        <f t="shared" si="5"/>
        <v>4.3478260869565216E-2</v>
      </c>
      <c r="H46" s="219" t="s">
        <v>29</v>
      </c>
      <c r="I46" s="220"/>
      <c r="J46" s="221"/>
      <c r="K46" s="222">
        <v>1</v>
      </c>
      <c r="L46" s="225">
        <v>23</v>
      </c>
      <c r="M46" s="223">
        <f t="shared" si="6"/>
        <v>4.3478260869565216E-2</v>
      </c>
      <c r="O46" s="219" t="s">
        <v>29</v>
      </c>
      <c r="P46" s="220"/>
      <c r="Q46" s="221"/>
      <c r="R46" s="222">
        <v>1</v>
      </c>
      <c r="S46" s="220">
        <v>23</v>
      </c>
      <c r="T46" s="223">
        <f t="shared" si="7"/>
        <v>4.3478260869565216E-2</v>
      </c>
    </row>
    <row r="47" spans="1:20" x14ac:dyDescent="0.2">
      <c r="A47" s="267" t="s">
        <v>62</v>
      </c>
      <c r="B47" s="231"/>
      <c r="C47" s="232"/>
      <c r="D47" s="233">
        <v>0</v>
      </c>
      <c r="E47" s="231">
        <v>0.76</v>
      </c>
      <c r="F47" s="234">
        <f t="shared" si="5"/>
        <v>0</v>
      </c>
      <c r="H47" s="267" t="s">
        <v>77</v>
      </c>
      <c r="I47" s="231"/>
      <c r="J47" s="232"/>
      <c r="K47" s="233">
        <v>0.51</v>
      </c>
      <c r="L47" s="251">
        <v>0.7</v>
      </c>
      <c r="M47" s="234">
        <f t="shared" si="6"/>
        <v>0.72857142857142865</v>
      </c>
      <c r="O47" s="230" t="s">
        <v>44</v>
      </c>
      <c r="P47" s="231"/>
      <c r="Q47" s="232"/>
      <c r="R47" s="233">
        <v>0</v>
      </c>
      <c r="S47" s="231">
        <v>0.19</v>
      </c>
      <c r="T47" s="234">
        <f t="shared" si="7"/>
        <v>0</v>
      </c>
    </row>
    <row r="48" spans="1:20" ht="13.5" thickBot="1" x14ac:dyDescent="0.25">
      <c r="A48" s="240" t="s">
        <v>63</v>
      </c>
      <c r="B48" s="271" t="s">
        <v>70</v>
      </c>
      <c r="C48" s="242"/>
      <c r="D48" s="272">
        <v>0.15</v>
      </c>
      <c r="E48" s="253">
        <v>3.6999999999999998E-2</v>
      </c>
      <c r="F48" s="245">
        <f t="shared" si="5"/>
        <v>4.0540540540540544</v>
      </c>
      <c r="H48" s="268" t="s">
        <v>78</v>
      </c>
      <c r="I48" s="236"/>
      <c r="J48" s="237"/>
      <c r="K48" s="238">
        <v>0.06</v>
      </c>
      <c r="L48" s="252">
        <v>3.49</v>
      </c>
      <c r="M48" s="239">
        <f t="shared" si="6"/>
        <v>1.7191977077363894E-2</v>
      </c>
      <c r="O48" s="268" t="s">
        <v>72</v>
      </c>
      <c r="P48" s="236"/>
      <c r="Q48" s="237"/>
      <c r="R48" s="238">
        <v>0.16</v>
      </c>
      <c r="S48" s="236">
        <v>1.92</v>
      </c>
      <c r="T48" s="239">
        <f t="shared" si="7"/>
        <v>8.3333333333333343E-2</v>
      </c>
    </row>
    <row r="49" spans="1:20" x14ac:dyDescent="0.2">
      <c r="A49" s="268" t="s">
        <v>46</v>
      </c>
      <c r="B49" s="236"/>
      <c r="C49" s="237"/>
      <c r="D49" s="238"/>
      <c r="E49" s="236">
        <v>4.9000000000000002E-2</v>
      </c>
      <c r="F49" s="239">
        <f t="shared" si="5"/>
        <v>0</v>
      </c>
      <c r="H49" s="267" t="s">
        <v>62</v>
      </c>
      <c r="I49" s="231"/>
      <c r="J49" s="232"/>
      <c r="K49" s="238">
        <v>0.02</v>
      </c>
      <c r="L49" s="252">
        <v>0.76</v>
      </c>
      <c r="M49" s="239">
        <f t="shared" si="6"/>
        <v>2.6315789473684209E-2</v>
      </c>
      <c r="O49" s="268" t="s">
        <v>73</v>
      </c>
      <c r="P49" s="236"/>
      <c r="Q49" s="237"/>
      <c r="R49" s="238">
        <v>0.1</v>
      </c>
      <c r="S49" s="236">
        <v>3.6999999999999998E-2</v>
      </c>
      <c r="T49" s="239">
        <f t="shared" si="7"/>
        <v>2.7027027027027031</v>
      </c>
    </row>
    <row r="50" spans="1:20" ht="13.5" thickBot="1" x14ac:dyDescent="0.25">
      <c r="A50" s="240" t="s">
        <v>76</v>
      </c>
      <c r="B50" s="241"/>
      <c r="C50" s="242"/>
      <c r="D50" s="243">
        <v>0.15</v>
      </c>
      <c r="E50" s="244">
        <v>1.92</v>
      </c>
      <c r="F50" s="245">
        <f t="shared" si="5"/>
        <v>7.8125E-2</v>
      </c>
      <c r="H50" s="240" t="s">
        <v>79</v>
      </c>
      <c r="I50" s="241"/>
      <c r="J50" s="242"/>
      <c r="K50" s="243">
        <v>0</v>
      </c>
      <c r="L50" s="253">
        <v>3.6999999999999998E-2</v>
      </c>
      <c r="M50" s="245">
        <f t="shared" si="6"/>
        <v>0</v>
      </c>
      <c r="O50" s="240" t="s">
        <v>74</v>
      </c>
      <c r="P50" s="241"/>
      <c r="Q50" s="242"/>
      <c r="R50" s="243">
        <v>0.02</v>
      </c>
      <c r="S50" s="244">
        <v>3.49</v>
      </c>
      <c r="T50" s="245">
        <f t="shared" si="7"/>
        <v>5.7306590257879654E-3</v>
      </c>
    </row>
    <row r="51" spans="1:20" ht="13.5" thickBot="1" x14ac:dyDescent="0.25">
      <c r="A51" s="246"/>
      <c r="B51" s="247"/>
      <c r="C51" s="247"/>
      <c r="D51" s="247"/>
      <c r="E51" s="247"/>
      <c r="F51" s="248"/>
      <c r="H51" s="470" t="s">
        <v>64</v>
      </c>
      <c r="I51" s="471"/>
      <c r="J51" s="472"/>
      <c r="K51" s="207">
        <v>0</v>
      </c>
      <c r="L51" s="254">
        <v>0.14000000000000001</v>
      </c>
      <c r="M51" s="249">
        <f t="shared" si="6"/>
        <v>0</v>
      </c>
      <c r="O51" s="273" t="s">
        <v>75</v>
      </c>
      <c r="P51" s="207"/>
      <c r="Q51" s="207"/>
      <c r="R51" s="207">
        <v>0.02</v>
      </c>
      <c r="S51" s="207">
        <v>0.76</v>
      </c>
      <c r="T51" s="249">
        <f t="shared" si="7"/>
        <v>2.6315789473684209E-2</v>
      </c>
    </row>
    <row r="52" spans="1:20" x14ac:dyDescent="0.2">
      <c r="A52" s="206"/>
      <c r="B52" s="207"/>
      <c r="C52" s="207"/>
      <c r="D52" s="207"/>
      <c r="E52" s="207"/>
      <c r="F52" s="249"/>
      <c r="H52" s="235"/>
      <c r="I52" s="236"/>
      <c r="J52" s="236"/>
      <c r="K52" s="236"/>
      <c r="L52" s="252"/>
      <c r="M52" s="250"/>
      <c r="O52" s="235"/>
      <c r="P52" s="236"/>
      <c r="Q52" s="236"/>
      <c r="R52" s="236"/>
      <c r="S52" s="236"/>
      <c r="T52" s="250"/>
    </row>
    <row r="53" spans="1:20" x14ac:dyDescent="0.2">
      <c r="A53" s="235"/>
      <c r="B53" s="236"/>
      <c r="C53" s="236"/>
      <c r="D53" s="236"/>
      <c r="E53" s="236"/>
      <c r="F53" s="250"/>
      <c r="H53" s="235"/>
      <c r="I53" s="236"/>
      <c r="J53" s="236"/>
      <c r="K53" s="236"/>
      <c r="L53" s="252"/>
      <c r="M53" s="250"/>
      <c r="O53" s="235"/>
      <c r="P53" s="236"/>
      <c r="Q53" s="236"/>
      <c r="R53" s="236"/>
      <c r="S53" s="236"/>
      <c r="T53" s="250"/>
    </row>
    <row r="54" spans="1:20" x14ac:dyDescent="0.2">
      <c r="A54" s="235"/>
      <c r="B54" s="236"/>
      <c r="C54" s="236"/>
      <c r="D54" s="236"/>
      <c r="E54" s="236"/>
      <c r="F54" s="250"/>
      <c r="H54" s="235"/>
      <c r="I54" s="236"/>
      <c r="J54" s="236"/>
      <c r="K54" s="236"/>
      <c r="L54" s="252"/>
      <c r="M54" s="250"/>
      <c r="O54" s="235"/>
      <c r="P54" s="236"/>
      <c r="Q54" s="236"/>
      <c r="R54" s="236"/>
      <c r="S54" s="236"/>
      <c r="T54" s="250"/>
    </row>
    <row r="55" spans="1:20" x14ac:dyDescent="0.2">
      <c r="A55" s="235"/>
      <c r="B55" s="236"/>
      <c r="C55" s="236"/>
      <c r="D55" s="236"/>
      <c r="E55" s="236"/>
      <c r="F55" s="250"/>
      <c r="H55" s="235"/>
      <c r="I55" s="236"/>
      <c r="J55" s="236"/>
      <c r="K55" s="236"/>
      <c r="L55" s="252"/>
      <c r="M55" s="250"/>
      <c r="O55" s="235"/>
      <c r="P55" s="236"/>
      <c r="Q55" s="236"/>
      <c r="R55" s="236"/>
      <c r="S55" s="236"/>
      <c r="T55" s="250"/>
    </row>
    <row r="56" spans="1:20" x14ac:dyDescent="0.2">
      <c r="A56" s="226" t="s">
        <v>30</v>
      </c>
      <c r="B56" s="227"/>
      <c r="C56" s="227"/>
      <c r="D56" s="227"/>
      <c r="E56" s="227"/>
      <c r="F56" s="228">
        <f>SUM(F45:F55)</f>
        <v>4.2905998436592521</v>
      </c>
      <c r="H56" s="226" t="s">
        <v>30</v>
      </c>
      <c r="I56" s="227"/>
      <c r="J56" s="227"/>
      <c r="K56" s="227"/>
      <c r="L56" s="229"/>
      <c r="M56" s="228">
        <f>SUM(M45:M55)</f>
        <v>0.93049998472767415</v>
      </c>
      <c r="O56" s="226" t="s">
        <v>30</v>
      </c>
      <c r="P56" s="227"/>
      <c r="Q56" s="227"/>
      <c r="R56" s="227"/>
      <c r="S56" s="227"/>
      <c r="T56" s="228">
        <f>SUM(T45:T55)</f>
        <v>2.9765032741407058</v>
      </c>
    </row>
    <row r="57" spans="1:20" ht="13.5" thickBot="1" x14ac:dyDescent="0.25">
      <c r="A57" s="219" t="s">
        <v>31</v>
      </c>
      <c r="B57" s="220"/>
      <c r="C57" s="220"/>
      <c r="D57" s="220"/>
      <c r="E57" s="220"/>
      <c r="F57" s="223">
        <f>1/F56</f>
        <v>0.23306764472054489</v>
      </c>
      <c r="H57" s="219" t="s">
        <v>31</v>
      </c>
      <c r="I57" s="220"/>
      <c r="J57" s="220"/>
      <c r="K57" s="220"/>
      <c r="L57" s="225"/>
      <c r="M57" s="223">
        <f>1/M56</f>
        <v>1.0746910439688682</v>
      </c>
      <c r="O57" s="219" t="s">
        <v>31</v>
      </c>
      <c r="P57" s="220"/>
      <c r="Q57" s="220"/>
      <c r="R57" s="220"/>
      <c r="S57" s="220"/>
      <c r="T57" s="223">
        <f>1/T56</f>
        <v>0.33596469007368807</v>
      </c>
    </row>
    <row r="59" spans="1:20" x14ac:dyDescent="0.2">
      <c r="R59" s="100"/>
    </row>
    <row r="61" spans="1:20" x14ac:dyDescent="0.2">
      <c r="B61" s="77"/>
    </row>
    <row r="208" spans="20:20" x14ac:dyDescent="0.2">
      <c r="T208" s="3">
        <f>SUM(T126:T206)</f>
        <v>0</v>
      </c>
    </row>
    <row r="241" spans="2:2" x14ac:dyDescent="0.2">
      <c r="B241" s="3">
        <v>21.7</v>
      </c>
    </row>
    <row r="274" spans="2:7" x14ac:dyDescent="0.2">
      <c r="B274" s="3">
        <v>14.1</v>
      </c>
    </row>
    <row r="281" spans="2:7" x14ac:dyDescent="0.2">
      <c r="G281" s="3">
        <v>3.2</v>
      </c>
    </row>
    <row r="286" spans="2:7" x14ac:dyDescent="0.2">
      <c r="G286" s="3">
        <v>6.98</v>
      </c>
    </row>
    <row r="295" spans="15:20" x14ac:dyDescent="0.2">
      <c r="T295" s="3">
        <f>SUM(T214:T294)</f>
        <v>0</v>
      </c>
    </row>
    <row r="296" spans="15:20" x14ac:dyDescent="0.2">
      <c r="P296" s="385"/>
      <c r="Q296" s="385"/>
      <c r="R296" s="385"/>
      <c r="S296" s="385"/>
      <c r="T296" s="385"/>
    </row>
    <row r="297" spans="15:20" x14ac:dyDescent="0.2">
      <c r="O297" s="3" t="s">
        <v>142</v>
      </c>
      <c r="T297" s="3">
        <f>T295*14</f>
        <v>0</v>
      </c>
    </row>
    <row r="298" spans="15:20" x14ac:dyDescent="0.2">
      <c r="P298" s="386"/>
      <c r="Q298" s="386"/>
      <c r="R298" s="386"/>
      <c r="S298" s="386"/>
      <c r="T298" s="386"/>
    </row>
  </sheetData>
  <mergeCells count="4">
    <mergeCell ref="K3:L3"/>
    <mergeCell ref="O30:Q30"/>
    <mergeCell ref="H51:J51"/>
    <mergeCell ref="O31:Q31"/>
  </mergeCells>
  <phoneticPr fontId="0" type="noConversion"/>
  <printOptions gridLines="1" gridLinesSet="0"/>
  <pageMargins left="0.19685039370078741" right="0.19685039370078741" top="0.19685039370078741" bottom="0.19685039370078741" header="0.11811023622047245" footer="0.11811023622047245"/>
  <pageSetup paperSize="9" scale="80" orientation="landscape" horizontalDpi="300" verticalDpi="300" r:id="rId1"/>
  <headerFooter alignWithMargins="0">
    <oddHeader>&amp;L&amp;F&amp;CКоэффициент теплопередачи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8DEF-DC8B-41EE-9858-E6A68E8AB4AC}">
  <sheetPr codeName="Лист2"/>
  <dimension ref="A1:R130"/>
  <sheetViews>
    <sheetView topLeftCell="A49" zoomScaleNormal="100" zoomScaleSheetLayoutView="85" workbookViewId="0">
      <selection activeCell="A14" sqref="A2:IV14"/>
    </sheetView>
  </sheetViews>
  <sheetFormatPr defaultRowHeight="12.75" x14ac:dyDescent="0.2"/>
  <cols>
    <col min="1" max="1" width="8" style="3" customWidth="1"/>
    <col min="2" max="2" width="5.85546875" style="3" customWidth="1"/>
    <col min="3" max="3" width="9.7109375" style="3" customWidth="1"/>
    <col min="4" max="14" width="8.42578125" style="3" customWidth="1"/>
    <col min="15" max="16" width="6.7109375" style="3" customWidth="1"/>
    <col min="17" max="17" width="12.42578125" style="3" customWidth="1"/>
    <col min="18" max="16384" width="9.140625" style="3"/>
  </cols>
  <sheetData>
    <row r="1" spans="1:18" ht="15.75" customHeight="1" x14ac:dyDescent="0.2">
      <c r="A1" s="1" t="s">
        <v>22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1"/>
      <c r="P1" s="41"/>
      <c r="Q1" s="42"/>
      <c r="R1" s="1"/>
    </row>
    <row r="2" spans="1:18" x14ac:dyDescent="0.2">
      <c r="A2" s="1" t="s">
        <v>105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1"/>
      <c r="P2" s="41"/>
      <c r="Q2" s="42"/>
      <c r="R2" s="1"/>
    </row>
    <row r="3" spans="1:18" ht="13.5" thickBot="1" x14ac:dyDescent="0.25">
      <c r="A3" s="481" t="s">
        <v>111</v>
      </c>
      <c r="B3" s="481"/>
      <c r="C3" s="481"/>
      <c r="D3" s="481"/>
      <c r="E3" s="481"/>
      <c r="F3" s="481"/>
      <c r="G3" s="2"/>
      <c r="H3" s="1"/>
    </row>
    <row r="4" spans="1:18" ht="13.5" thickBot="1" x14ac:dyDescent="0.25">
      <c r="A4" s="532" t="s">
        <v>24</v>
      </c>
      <c r="B4" s="533"/>
      <c r="C4" s="534"/>
      <c r="D4" s="500" t="s">
        <v>128</v>
      </c>
      <c r="E4" s="501"/>
      <c r="F4" s="502"/>
      <c r="G4" s="16"/>
    </row>
    <row r="5" spans="1:18" ht="13.5" thickBot="1" x14ac:dyDescent="0.25">
      <c r="A5" s="535"/>
      <c r="B5" s="536"/>
      <c r="C5" s="537"/>
      <c r="D5" s="341" t="s">
        <v>26</v>
      </c>
      <c r="E5" s="342" t="s">
        <v>13</v>
      </c>
      <c r="F5" s="343" t="s">
        <v>27</v>
      </c>
      <c r="G5" s="15"/>
    </row>
    <row r="6" spans="1:18" x14ac:dyDescent="0.2">
      <c r="A6" s="511" t="s">
        <v>28</v>
      </c>
      <c r="B6" s="512"/>
      <c r="C6" s="513"/>
      <c r="D6" s="344">
        <v>1</v>
      </c>
      <c r="E6" s="345">
        <v>8.6999999999999993</v>
      </c>
      <c r="F6" s="346">
        <f>D6/E6</f>
        <v>0.1149425287356322</v>
      </c>
      <c r="G6" s="74"/>
    </row>
    <row r="7" spans="1:18" x14ac:dyDescent="0.2">
      <c r="A7" s="514" t="s">
        <v>29</v>
      </c>
      <c r="B7" s="515"/>
      <c r="C7" s="516"/>
      <c r="D7" s="347">
        <v>1</v>
      </c>
      <c r="E7" s="348">
        <v>23</v>
      </c>
      <c r="F7" s="349">
        <f>D7/E7</f>
        <v>4.3478260869565216E-2</v>
      </c>
      <c r="G7" s="74"/>
    </row>
    <row r="8" spans="1:18" x14ac:dyDescent="0.2">
      <c r="A8" s="526" t="s">
        <v>130</v>
      </c>
      <c r="B8" s="527"/>
      <c r="C8" s="528"/>
      <c r="D8" s="350">
        <v>0.03</v>
      </c>
      <c r="E8" s="351">
        <v>1.92</v>
      </c>
      <c r="F8" s="352">
        <f>D8/E8</f>
        <v>1.5625E-2</v>
      </c>
      <c r="G8" s="74"/>
    </row>
    <row r="9" spans="1:18" x14ac:dyDescent="0.2">
      <c r="A9" s="526" t="s">
        <v>121</v>
      </c>
      <c r="B9" s="527"/>
      <c r="C9" s="528"/>
      <c r="D9" s="350">
        <v>0.1</v>
      </c>
      <c r="E9" s="351">
        <v>3.7999999999999999E-2</v>
      </c>
      <c r="F9" s="352">
        <f>D9/E9</f>
        <v>2.6315789473684212</v>
      </c>
      <c r="G9" s="74"/>
    </row>
    <row r="10" spans="1:18" ht="13.5" thickBot="1" x14ac:dyDescent="0.25">
      <c r="A10" s="541" t="s">
        <v>131</v>
      </c>
      <c r="B10" s="542"/>
      <c r="C10" s="543"/>
      <c r="D10" s="350">
        <v>0.19</v>
      </c>
      <c r="E10" s="351">
        <v>0.41</v>
      </c>
      <c r="F10" s="352">
        <f>D10/E10</f>
        <v>0.46341463414634149</v>
      </c>
      <c r="G10" s="74"/>
      <c r="H10" s="9"/>
      <c r="I10" s="16"/>
    </row>
    <row r="11" spans="1:18" ht="13.5" thickBot="1" x14ac:dyDescent="0.25">
      <c r="A11" s="538" t="s">
        <v>30</v>
      </c>
      <c r="B11" s="539"/>
      <c r="C11" s="540"/>
      <c r="D11" s="353"/>
      <c r="E11" s="353"/>
      <c r="F11" s="354">
        <f>SUM(F6:F10)</f>
        <v>3.2690393711199599</v>
      </c>
      <c r="G11" s="74"/>
      <c r="H11" s="9"/>
      <c r="I11" s="16"/>
    </row>
    <row r="12" spans="1:18" ht="13.5" thickBot="1" x14ac:dyDescent="0.25">
      <c r="A12" s="538" t="s">
        <v>31</v>
      </c>
      <c r="B12" s="539"/>
      <c r="C12" s="540"/>
      <c r="D12" s="353"/>
      <c r="E12" s="353"/>
      <c r="F12" s="354">
        <f>1/F11</f>
        <v>0.30590026196515463</v>
      </c>
      <c r="G12" s="16"/>
      <c r="H12" s="9"/>
      <c r="I12" s="16"/>
    </row>
    <row r="13" spans="1:18" x14ac:dyDescent="0.2">
      <c r="A13" s="71"/>
      <c r="B13" s="71"/>
      <c r="C13" s="71"/>
      <c r="D13" s="9"/>
      <c r="E13" s="9"/>
      <c r="F13" s="9"/>
      <c r="G13" s="16"/>
      <c r="H13" s="9"/>
      <c r="I13" s="16"/>
    </row>
    <row r="14" spans="1:18" ht="13.5" thickBot="1" x14ac:dyDescent="0.25">
      <c r="A14" s="481" t="s">
        <v>110</v>
      </c>
      <c r="B14" s="481"/>
      <c r="C14" s="481"/>
      <c r="D14" s="481"/>
      <c r="E14" s="481"/>
      <c r="F14" s="481"/>
      <c r="G14" s="16"/>
      <c r="H14" s="9"/>
      <c r="I14" s="16"/>
    </row>
    <row r="15" spans="1:18" ht="15.75" customHeight="1" thickBot="1" x14ac:dyDescent="0.25">
      <c r="A15" s="482" t="s">
        <v>24</v>
      </c>
      <c r="B15" s="483"/>
      <c r="C15" s="484"/>
      <c r="D15" s="488" t="s">
        <v>129</v>
      </c>
      <c r="E15" s="489"/>
      <c r="F15" s="490"/>
      <c r="G15" s="16"/>
      <c r="H15" s="9"/>
      <c r="I15" s="16"/>
    </row>
    <row r="16" spans="1:18" ht="15.75" customHeight="1" thickBot="1" x14ac:dyDescent="0.25">
      <c r="A16" s="485"/>
      <c r="B16" s="486"/>
      <c r="C16" s="487"/>
      <c r="D16" s="355" t="s">
        <v>26</v>
      </c>
      <c r="E16" s="356" t="s">
        <v>13</v>
      </c>
      <c r="F16" s="357" t="s">
        <v>27</v>
      </c>
      <c r="G16" s="16"/>
      <c r="H16" s="9"/>
      <c r="I16" s="16"/>
    </row>
    <row r="17" spans="1:9" ht="15.75" customHeight="1" x14ac:dyDescent="0.2">
      <c r="A17" s="491" t="s">
        <v>144</v>
      </c>
      <c r="B17" s="492"/>
      <c r="C17" s="493"/>
      <c r="D17" s="358">
        <v>0.02</v>
      </c>
      <c r="E17" s="359">
        <v>0.76</v>
      </c>
      <c r="F17" s="360">
        <f>D17/E17</f>
        <v>2.6315789473684209E-2</v>
      </c>
      <c r="G17" s="16"/>
      <c r="H17" s="9"/>
      <c r="I17" s="16"/>
    </row>
    <row r="18" spans="1:9" x14ac:dyDescent="0.2">
      <c r="A18" s="475" t="s">
        <v>145</v>
      </c>
      <c r="B18" s="476"/>
      <c r="C18" s="477"/>
      <c r="D18" s="364">
        <v>0.1</v>
      </c>
      <c r="E18" s="365">
        <v>3.7999999999999999E-2</v>
      </c>
      <c r="F18" s="366">
        <f>D18/E18</f>
        <v>2.6315789473684212</v>
      </c>
      <c r="G18" s="16"/>
      <c r="H18" s="9"/>
      <c r="I18" s="16"/>
    </row>
    <row r="19" spans="1:9" ht="15.75" customHeight="1" thickBot="1" x14ac:dyDescent="0.25">
      <c r="A19" s="497" t="s">
        <v>147</v>
      </c>
      <c r="B19" s="498"/>
      <c r="C19" s="499"/>
      <c r="D19" s="364">
        <v>0.2</v>
      </c>
      <c r="E19" s="365">
        <v>1.92</v>
      </c>
      <c r="F19" s="366">
        <f>D19/E19</f>
        <v>0.10416666666666667</v>
      </c>
      <c r="G19" s="16"/>
      <c r="H19" s="9"/>
      <c r="I19" s="16"/>
    </row>
    <row r="20" spans="1:9" ht="15.75" customHeight="1" thickBot="1" x14ac:dyDescent="0.25">
      <c r="A20" s="478" t="s">
        <v>30</v>
      </c>
      <c r="B20" s="479"/>
      <c r="C20" s="480"/>
      <c r="D20" s="367"/>
      <c r="E20" s="367"/>
      <c r="F20" s="368">
        <f>SUM(F17:F19)</f>
        <v>2.7620614035087718</v>
      </c>
      <c r="G20" s="16"/>
      <c r="H20" s="9"/>
      <c r="I20" s="16"/>
    </row>
    <row r="21" spans="1:9" ht="15.75" customHeight="1" thickBot="1" x14ac:dyDescent="0.25">
      <c r="A21" s="478" t="s">
        <v>31</v>
      </c>
      <c r="B21" s="479"/>
      <c r="C21" s="480"/>
      <c r="D21" s="367"/>
      <c r="E21" s="367"/>
      <c r="F21" s="368">
        <f>1/F20</f>
        <v>0.36204843191742758</v>
      </c>
      <c r="G21" s="16"/>
      <c r="H21" s="9"/>
      <c r="I21" s="16"/>
    </row>
    <row r="22" spans="1:9" ht="15.75" customHeight="1" x14ac:dyDescent="0.2">
      <c r="A22" s="71"/>
      <c r="B22" s="71"/>
      <c r="C22" s="71"/>
      <c r="D22" s="9"/>
      <c r="E22" s="9"/>
      <c r="F22" s="9"/>
      <c r="G22" s="16"/>
      <c r="H22" s="9"/>
      <c r="I22" s="16"/>
    </row>
    <row r="23" spans="1:9" ht="15.75" customHeight="1" thickBot="1" x14ac:dyDescent="0.25">
      <c r="A23" s="481" t="s">
        <v>112</v>
      </c>
      <c r="B23" s="481"/>
      <c r="C23" s="481"/>
      <c r="D23" s="481"/>
      <c r="E23" s="481"/>
      <c r="F23" s="481"/>
      <c r="G23" s="16"/>
      <c r="H23" s="9"/>
      <c r="I23" s="16"/>
    </row>
    <row r="24" spans="1:9" ht="15.75" customHeight="1" thickBot="1" x14ac:dyDescent="0.25">
      <c r="A24" s="482" t="s">
        <v>24</v>
      </c>
      <c r="B24" s="483"/>
      <c r="C24" s="484"/>
      <c r="D24" s="488" t="s">
        <v>129</v>
      </c>
      <c r="E24" s="489"/>
      <c r="F24" s="490"/>
      <c r="G24" s="16"/>
      <c r="H24" s="9"/>
      <c r="I24" s="16"/>
    </row>
    <row r="25" spans="1:9" ht="15.75" customHeight="1" thickBot="1" x14ac:dyDescent="0.25">
      <c r="A25" s="485"/>
      <c r="B25" s="486"/>
      <c r="C25" s="487"/>
      <c r="D25" s="355" t="s">
        <v>26</v>
      </c>
      <c r="E25" s="356" t="s">
        <v>13</v>
      </c>
      <c r="F25" s="357" t="s">
        <v>27</v>
      </c>
      <c r="G25" s="16"/>
      <c r="H25" s="9"/>
      <c r="I25" s="16"/>
    </row>
    <row r="26" spans="1:9" ht="15.75" customHeight="1" x14ac:dyDescent="0.2">
      <c r="A26" s="491" t="s">
        <v>28</v>
      </c>
      <c r="B26" s="492"/>
      <c r="C26" s="493"/>
      <c r="D26" s="358">
        <v>1</v>
      </c>
      <c r="E26" s="359">
        <v>8.6999999999999993</v>
      </c>
      <c r="F26" s="360">
        <f>D26/E26</f>
        <v>0.1149425287356322</v>
      </c>
      <c r="G26" s="16"/>
      <c r="H26" s="9"/>
      <c r="I26" s="16"/>
    </row>
    <row r="27" spans="1:9" ht="15.75" customHeight="1" x14ac:dyDescent="0.2">
      <c r="A27" s="494" t="s">
        <v>29</v>
      </c>
      <c r="B27" s="495"/>
      <c r="C27" s="496"/>
      <c r="D27" s="361">
        <v>1</v>
      </c>
      <c r="E27" s="362">
        <v>23</v>
      </c>
      <c r="F27" s="363">
        <f>D27/E27</f>
        <v>4.3478260869565216E-2</v>
      </c>
      <c r="G27" s="16"/>
      <c r="H27" s="9"/>
      <c r="I27" s="16"/>
    </row>
    <row r="28" spans="1:9" ht="15.75" customHeight="1" thickBot="1" x14ac:dyDescent="0.25">
      <c r="A28" s="497" t="s">
        <v>125</v>
      </c>
      <c r="B28" s="498"/>
      <c r="C28" s="499"/>
      <c r="D28" s="364">
        <v>0.1</v>
      </c>
      <c r="E28" s="365">
        <v>1.92</v>
      </c>
      <c r="F28" s="366">
        <f>D28/E28</f>
        <v>5.2083333333333336E-2</v>
      </c>
      <c r="G28" s="16"/>
      <c r="H28" s="9"/>
      <c r="I28" s="16"/>
    </row>
    <row r="29" spans="1:9" ht="15.75" customHeight="1" thickBot="1" x14ac:dyDescent="0.25">
      <c r="A29" s="547" t="s">
        <v>137</v>
      </c>
      <c r="B29" s="476"/>
      <c r="C29" s="477"/>
      <c r="D29" s="364">
        <v>0.1</v>
      </c>
      <c r="E29" s="365">
        <v>4.2000000000000003E-2</v>
      </c>
      <c r="F29" s="366">
        <f>D29/E29</f>
        <v>2.3809523809523809</v>
      </c>
      <c r="G29" s="16"/>
      <c r="H29" s="9"/>
      <c r="I29" s="16"/>
    </row>
    <row r="30" spans="1:9" ht="15.75" customHeight="1" thickBot="1" x14ac:dyDescent="0.25">
      <c r="A30" s="478" t="s">
        <v>30</v>
      </c>
      <c r="B30" s="479"/>
      <c r="C30" s="480"/>
      <c r="D30" s="367"/>
      <c r="E30" s="367"/>
      <c r="F30" s="368">
        <f>SUM(F26:F29)</f>
        <v>2.5914565038909116</v>
      </c>
      <c r="G30" s="16"/>
      <c r="H30" s="9"/>
      <c r="I30" s="16"/>
    </row>
    <row r="31" spans="1:9" ht="15.75" customHeight="1" thickBot="1" x14ac:dyDescent="0.25">
      <c r="A31" s="478" t="s">
        <v>31</v>
      </c>
      <c r="B31" s="479"/>
      <c r="C31" s="480"/>
      <c r="D31" s="367"/>
      <c r="E31" s="367"/>
      <c r="F31" s="368">
        <f>1/F30</f>
        <v>0.38588338198945721</v>
      </c>
      <c r="G31" s="16"/>
      <c r="H31" s="9"/>
      <c r="I31" s="16"/>
    </row>
    <row r="32" spans="1:9" s="374" customFormat="1" ht="15.75" customHeight="1" thickBot="1" x14ac:dyDescent="0.25">
      <c r="A32" s="481" t="s">
        <v>140</v>
      </c>
      <c r="B32" s="481"/>
      <c r="C32" s="481"/>
      <c r="D32" s="481"/>
      <c r="E32" s="481"/>
      <c r="F32" s="481"/>
      <c r="G32" s="372"/>
      <c r="H32" s="373"/>
      <c r="I32" s="372"/>
    </row>
    <row r="33" spans="1:9" s="374" customFormat="1" ht="15.75" customHeight="1" thickBot="1" x14ac:dyDescent="0.25">
      <c r="A33" s="482" t="s">
        <v>24</v>
      </c>
      <c r="B33" s="483"/>
      <c r="C33" s="484"/>
      <c r="D33" s="488" t="s">
        <v>129</v>
      </c>
      <c r="E33" s="489"/>
      <c r="F33" s="490"/>
      <c r="G33" s="372"/>
      <c r="H33" s="373"/>
      <c r="I33" s="372"/>
    </row>
    <row r="34" spans="1:9" s="374" customFormat="1" ht="15.75" customHeight="1" thickBot="1" x14ac:dyDescent="0.25">
      <c r="A34" s="485"/>
      <c r="B34" s="486"/>
      <c r="C34" s="487"/>
      <c r="D34" s="355" t="s">
        <v>26</v>
      </c>
      <c r="E34" s="356" t="s">
        <v>13</v>
      </c>
      <c r="F34" s="357" t="s">
        <v>27</v>
      </c>
      <c r="G34" s="372"/>
      <c r="H34" s="373"/>
      <c r="I34" s="372"/>
    </row>
    <row r="35" spans="1:9" s="374" customFormat="1" ht="15.75" customHeight="1" x14ac:dyDescent="0.2">
      <c r="A35" s="491" t="s">
        <v>28</v>
      </c>
      <c r="B35" s="492"/>
      <c r="C35" s="493"/>
      <c r="D35" s="358">
        <v>1</v>
      </c>
      <c r="E35" s="359">
        <v>8.6999999999999993</v>
      </c>
      <c r="F35" s="360">
        <f>D35/E35</f>
        <v>0.1149425287356322</v>
      </c>
      <c r="G35" s="372"/>
      <c r="H35" s="373"/>
      <c r="I35" s="372"/>
    </row>
    <row r="36" spans="1:9" s="374" customFormat="1" ht="15.75" customHeight="1" x14ac:dyDescent="0.2">
      <c r="A36" s="494" t="s">
        <v>29</v>
      </c>
      <c r="B36" s="495"/>
      <c r="C36" s="496"/>
      <c r="D36" s="361">
        <v>1</v>
      </c>
      <c r="E36" s="362">
        <v>23</v>
      </c>
      <c r="F36" s="363">
        <f>D36/E36</f>
        <v>4.3478260869565216E-2</v>
      </c>
      <c r="G36" s="372"/>
      <c r="H36" s="373"/>
      <c r="I36" s="372"/>
    </row>
    <row r="37" spans="1:9" s="374" customFormat="1" ht="15.75" customHeight="1" thickBot="1" x14ac:dyDescent="0.25">
      <c r="A37" s="497" t="s">
        <v>125</v>
      </c>
      <c r="B37" s="498"/>
      <c r="C37" s="499"/>
      <c r="D37" s="364">
        <v>0.1</v>
      </c>
      <c r="E37" s="365">
        <v>1.92</v>
      </c>
      <c r="F37" s="366">
        <f>D37/E37</f>
        <v>5.2083333333333336E-2</v>
      </c>
      <c r="G37" s="372"/>
      <c r="H37" s="373"/>
      <c r="I37" s="372"/>
    </row>
    <row r="38" spans="1:9" s="374" customFormat="1" ht="15.75" customHeight="1" thickBot="1" x14ac:dyDescent="0.25">
      <c r="A38" s="547" t="s">
        <v>137</v>
      </c>
      <c r="B38" s="476"/>
      <c r="C38" s="477"/>
      <c r="D38" s="364">
        <v>0.1</v>
      </c>
      <c r="E38" s="365">
        <v>4.2000000000000003E-2</v>
      </c>
      <c r="F38" s="366">
        <f>D38/E38</f>
        <v>2.3809523809523809</v>
      </c>
      <c r="G38" s="372"/>
      <c r="H38" s="373"/>
      <c r="I38" s="372"/>
    </row>
    <row r="39" spans="1:9" s="374" customFormat="1" ht="15.75" customHeight="1" thickBot="1" x14ac:dyDescent="0.25">
      <c r="A39" s="478" t="s">
        <v>30</v>
      </c>
      <c r="B39" s="479"/>
      <c r="C39" s="480"/>
      <c r="D39" s="367"/>
      <c r="E39" s="367"/>
      <c r="F39" s="368">
        <f>SUM(F35:F38)</f>
        <v>2.5914565038909116</v>
      </c>
      <c r="G39" s="372"/>
      <c r="H39" s="373"/>
      <c r="I39" s="372"/>
    </row>
    <row r="40" spans="1:9" s="374" customFormat="1" ht="15.75" customHeight="1" thickBot="1" x14ac:dyDescent="0.25">
      <c r="A40" s="478" t="s">
        <v>31</v>
      </c>
      <c r="B40" s="479"/>
      <c r="C40" s="480"/>
      <c r="D40" s="367"/>
      <c r="E40" s="367"/>
      <c r="F40" s="368">
        <f>1/F39</f>
        <v>0.38588338198945721</v>
      </c>
      <c r="G40" s="372"/>
      <c r="H40" s="373"/>
      <c r="I40" s="372"/>
    </row>
    <row r="41" spans="1:9" s="374" customFormat="1" ht="15.75" customHeight="1" x14ac:dyDescent="0.2">
      <c r="A41" s="369"/>
      <c r="B41" s="370"/>
      <c r="C41" s="370"/>
      <c r="D41" s="371"/>
      <c r="E41" s="371"/>
      <c r="F41" s="371"/>
      <c r="G41" s="372"/>
      <c r="H41" s="373"/>
      <c r="I41" s="372"/>
    </row>
    <row r="42" spans="1:9" s="374" customFormat="1" ht="15.75" customHeight="1" thickBot="1" x14ac:dyDescent="0.25">
      <c r="A42" s="481" t="s">
        <v>146</v>
      </c>
      <c r="B42" s="481"/>
      <c r="C42" s="481"/>
      <c r="D42" s="481"/>
      <c r="E42" s="481"/>
      <c r="F42" s="481"/>
      <c r="G42" s="372"/>
      <c r="H42" s="373"/>
      <c r="I42" s="372"/>
    </row>
    <row r="43" spans="1:9" s="374" customFormat="1" ht="15.75" customHeight="1" thickBot="1" x14ac:dyDescent="0.25">
      <c r="A43" s="482" t="s">
        <v>24</v>
      </c>
      <c r="B43" s="483"/>
      <c r="C43" s="484"/>
      <c r="D43" s="488" t="s">
        <v>129</v>
      </c>
      <c r="E43" s="489"/>
      <c r="F43" s="490"/>
      <c r="G43" s="372"/>
      <c r="H43" s="373"/>
      <c r="I43" s="372"/>
    </row>
    <row r="44" spans="1:9" s="374" customFormat="1" ht="15.75" customHeight="1" thickBot="1" x14ac:dyDescent="0.25">
      <c r="A44" s="485"/>
      <c r="B44" s="486"/>
      <c r="C44" s="487"/>
      <c r="D44" s="355" t="s">
        <v>26</v>
      </c>
      <c r="E44" s="356" t="s">
        <v>13</v>
      </c>
      <c r="F44" s="357" t="s">
        <v>27</v>
      </c>
      <c r="G44" s="372"/>
      <c r="H44" s="373"/>
      <c r="I44" s="372"/>
    </row>
    <row r="45" spans="1:9" s="374" customFormat="1" ht="15.75" customHeight="1" x14ac:dyDescent="0.2">
      <c r="A45" s="491" t="s">
        <v>28</v>
      </c>
      <c r="B45" s="492"/>
      <c r="C45" s="493"/>
      <c r="D45" s="358">
        <v>1</v>
      </c>
      <c r="E45" s="359">
        <v>8.6999999999999993</v>
      </c>
      <c r="F45" s="360">
        <f>D45/E45</f>
        <v>0.1149425287356322</v>
      </c>
      <c r="G45" s="372"/>
      <c r="H45" s="373"/>
      <c r="I45" s="372"/>
    </row>
    <row r="46" spans="1:9" s="374" customFormat="1" ht="15.75" customHeight="1" x14ac:dyDescent="0.2">
      <c r="A46" s="494" t="s">
        <v>29</v>
      </c>
      <c r="B46" s="495"/>
      <c r="C46" s="496"/>
      <c r="D46" s="361">
        <v>1</v>
      </c>
      <c r="E46" s="362">
        <v>23</v>
      </c>
      <c r="F46" s="363">
        <f>D46/E46</f>
        <v>4.3478260869565216E-2</v>
      </c>
      <c r="G46" s="372"/>
      <c r="H46" s="373"/>
      <c r="I46" s="372"/>
    </row>
    <row r="47" spans="1:9" s="374" customFormat="1" ht="15.75" customHeight="1" x14ac:dyDescent="0.2">
      <c r="A47" s="387" t="s">
        <v>148</v>
      </c>
      <c r="B47" s="388"/>
      <c r="C47" s="389"/>
      <c r="D47" s="390">
        <v>0.05</v>
      </c>
      <c r="E47" s="365">
        <v>0.76</v>
      </c>
      <c r="F47" s="366">
        <f>D47/E47</f>
        <v>6.5789473684210523E-2</v>
      </c>
      <c r="G47" s="372"/>
      <c r="H47" s="373"/>
      <c r="I47" s="372"/>
    </row>
    <row r="48" spans="1:9" s="374" customFormat="1" ht="15.75" customHeight="1" thickBot="1" x14ac:dyDescent="0.25">
      <c r="A48" s="497" t="s">
        <v>125</v>
      </c>
      <c r="B48" s="498"/>
      <c r="C48" s="499"/>
      <c r="D48" s="364">
        <v>0.2</v>
      </c>
      <c r="E48" s="365">
        <v>1.92</v>
      </c>
      <c r="F48" s="366">
        <f>D48/E48</f>
        <v>0.10416666666666667</v>
      </c>
      <c r="G48" s="372"/>
      <c r="H48" s="373"/>
      <c r="I48" s="372"/>
    </row>
    <row r="49" spans="1:9" s="374" customFormat="1" ht="13.5" thickBot="1" x14ac:dyDescent="0.25">
      <c r="A49" s="475" t="s">
        <v>149</v>
      </c>
      <c r="B49" s="476"/>
      <c r="C49" s="477"/>
      <c r="D49" s="364">
        <v>0.13</v>
      </c>
      <c r="E49" s="365">
        <v>3.9E-2</v>
      </c>
      <c r="F49" s="366">
        <f>D49/E49</f>
        <v>3.3333333333333335</v>
      </c>
      <c r="G49" s="372"/>
      <c r="H49" s="373"/>
      <c r="I49" s="372"/>
    </row>
    <row r="50" spans="1:9" s="374" customFormat="1" ht="15.75" customHeight="1" thickBot="1" x14ac:dyDescent="0.25">
      <c r="A50" s="478" t="s">
        <v>30</v>
      </c>
      <c r="B50" s="479"/>
      <c r="C50" s="480"/>
      <c r="D50" s="367"/>
      <c r="E50" s="367"/>
      <c r="F50" s="368">
        <f>SUM(F45:F49)</f>
        <v>3.6617102632894083</v>
      </c>
      <c r="G50" s="372">
        <v>3.49</v>
      </c>
      <c r="H50" s="373"/>
      <c r="I50" s="372"/>
    </row>
    <row r="51" spans="1:9" s="374" customFormat="1" ht="15.75" customHeight="1" thickBot="1" x14ac:dyDescent="0.25">
      <c r="A51" s="478" t="s">
        <v>31</v>
      </c>
      <c r="B51" s="479"/>
      <c r="C51" s="480"/>
      <c r="D51" s="367"/>
      <c r="E51" s="367"/>
      <c r="F51" s="368">
        <f>1/F50</f>
        <v>0.27309642983649784</v>
      </c>
      <c r="G51" s="372"/>
      <c r="H51" s="373"/>
      <c r="I51" s="372"/>
    </row>
    <row r="52" spans="1:9" s="374" customFormat="1" ht="15.75" customHeight="1" x14ac:dyDescent="0.2">
      <c r="A52" s="369"/>
      <c r="B52" s="370"/>
      <c r="C52" s="370"/>
      <c r="D52" s="371"/>
      <c r="E52" s="371"/>
      <c r="F52" s="371"/>
      <c r="G52" s="372"/>
      <c r="H52" s="373"/>
      <c r="I52" s="372"/>
    </row>
    <row r="53" spans="1:9" ht="15.75" customHeight="1" thickBot="1" x14ac:dyDescent="0.25">
      <c r="A53" s="302"/>
      <c r="B53" s="301"/>
      <c r="C53" s="301"/>
      <c r="D53" s="9"/>
      <c r="E53" s="9"/>
      <c r="F53" s="9"/>
      <c r="G53" s="16"/>
      <c r="H53" s="9"/>
      <c r="I53" s="16"/>
    </row>
    <row r="54" spans="1:9" ht="15.75" customHeight="1" thickBot="1" x14ac:dyDescent="0.25">
      <c r="A54" s="517" t="s">
        <v>24</v>
      </c>
      <c r="B54" s="518"/>
      <c r="C54" s="519"/>
      <c r="D54" s="503" t="s">
        <v>128</v>
      </c>
      <c r="E54" s="504"/>
      <c r="F54" s="505"/>
      <c r="G54" s="16"/>
      <c r="H54" s="9"/>
      <c r="I54" s="16"/>
    </row>
    <row r="55" spans="1:9" ht="15.75" customHeight="1" thickBot="1" x14ac:dyDescent="0.25">
      <c r="A55" s="520"/>
      <c r="B55" s="521"/>
      <c r="C55" s="522"/>
      <c r="D55" s="50" t="s">
        <v>26</v>
      </c>
      <c r="E55" s="51" t="s">
        <v>13</v>
      </c>
      <c r="F55" s="52" t="s">
        <v>27</v>
      </c>
      <c r="G55" s="16"/>
      <c r="H55" s="9"/>
      <c r="I55" s="16"/>
    </row>
    <row r="56" spans="1:9" ht="15.75" customHeight="1" x14ac:dyDescent="0.2">
      <c r="A56" s="545" t="s">
        <v>28</v>
      </c>
      <c r="B56" s="471"/>
      <c r="C56" s="546"/>
      <c r="D56" s="27">
        <v>1</v>
      </c>
      <c r="E56" s="56">
        <v>8.6999999999999993</v>
      </c>
      <c r="F56" s="57">
        <f t="shared" ref="F56:F62" si="0">D56/E56</f>
        <v>0.1149425287356322</v>
      </c>
      <c r="G56" s="16"/>
      <c r="H56" s="9"/>
      <c r="I56" s="16"/>
    </row>
    <row r="57" spans="1:9" ht="15.75" customHeight="1" x14ac:dyDescent="0.2">
      <c r="A57" s="544" t="s">
        <v>29</v>
      </c>
      <c r="B57" s="473"/>
      <c r="C57" s="474"/>
      <c r="D57" s="38">
        <v>1</v>
      </c>
      <c r="E57" s="59">
        <v>23</v>
      </c>
      <c r="F57" s="60">
        <f t="shared" si="0"/>
        <v>4.3478260869565216E-2</v>
      </c>
      <c r="G57" s="16"/>
      <c r="H57" s="9"/>
      <c r="I57" s="16"/>
    </row>
    <row r="58" spans="1:9" ht="15.75" customHeight="1" x14ac:dyDescent="0.2">
      <c r="A58" s="506" t="s">
        <v>130</v>
      </c>
      <c r="B58" s="507"/>
      <c r="C58" s="508"/>
      <c r="D58" s="337">
        <v>0.03</v>
      </c>
      <c r="E58" s="338">
        <v>1.92</v>
      </c>
      <c r="F58" s="65">
        <f t="shared" si="0"/>
        <v>1.5625E-2</v>
      </c>
      <c r="G58" s="16"/>
      <c r="H58" s="9"/>
      <c r="I58" s="16"/>
    </row>
    <row r="59" spans="1:9" ht="15.75" customHeight="1" x14ac:dyDescent="0.2">
      <c r="A59" s="506" t="s">
        <v>121</v>
      </c>
      <c r="B59" s="507"/>
      <c r="C59" s="508"/>
      <c r="D59" s="337">
        <v>0.1</v>
      </c>
      <c r="E59" s="338">
        <v>3.7999999999999999E-2</v>
      </c>
      <c r="F59" s="65">
        <f t="shared" si="0"/>
        <v>2.6315789473684212</v>
      </c>
      <c r="G59" s="74"/>
    </row>
    <row r="60" spans="1:9" ht="15.75" customHeight="1" x14ac:dyDescent="0.2">
      <c r="A60" s="506"/>
      <c r="B60" s="507"/>
      <c r="C60" s="508"/>
      <c r="D60" s="337"/>
      <c r="E60" s="338">
        <v>3.7999999999999999E-2</v>
      </c>
      <c r="F60" s="65">
        <f t="shared" si="0"/>
        <v>0</v>
      </c>
      <c r="G60" s="74"/>
    </row>
    <row r="61" spans="1:9" ht="15.75" customHeight="1" x14ac:dyDescent="0.2">
      <c r="A61" s="506"/>
      <c r="B61" s="507"/>
      <c r="C61" s="508"/>
      <c r="D61" s="337"/>
      <c r="E61" s="338">
        <v>0.41</v>
      </c>
      <c r="F61" s="65">
        <f t="shared" si="0"/>
        <v>0</v>
      </c>
      <c r="G61" s="74"/>
    </row>
    <row r="62" spans="1:9" ht="15.75" customHeight="1" thickBot="1" x14ac:dyDescent="0.25">
      <c r="A62" s="523"/>
      <c r="B62" s="524"/>
      <c r="C62" s="525"/>
      <c r="D62" s="63"/>
      <c r="E62" s="64">
        <v>0.7</v>
      </c>
      <c r="F62" s="65">
        <f t="shared" si="0"/>
        <v>0</v>
      </c>
      <c r="G62" s="16"/>
      <c r="H62" s="9"/>
      <c r="I62" s="16"/>
    </row>
    <row r="63" spans="1:9" ht="15.75" customHeight="1" thickBot="1" x14ac:dyDescent="0.25">
      <c r="A63" s="529" t="s">
        <v>30</v>
      </c>
      <c r="B63" s="530"/>
      <c r="C63" s="531"/>
      <c r="D63" s="69"/>
      <c r="E63" s="69"/>
      <c r="F63" s="70">
        <f>SUM(F56:F62)</f>
        <v>2.8056247369736185</v>
      </c>
      <c r="G63" s="16"/>
      <c r="H63" s="9"/>
      <c r="I63" s="16"/>
    </row>
    <row r="64" spans="1:9" ht="15.75" customHeight="1" thickBot="1" x14ac:dyDescent="0.25">
      <c r="A64" s="529" t="s">
        <v>31</v>
      </c>
      <c r="B64" s="530"/>
      <c r="C64" s="531"/>
      <c r="D64" s="69"/>
      <c r="E64" s="69"/>
      <c r="F64" s="70">
        <f>1/F63</f>
        <v>0.35642685453318451</v>
      </c>
      <c r="G64" s="16"/>
      <c r="H64" s="9"/>
      <c r="I64" s="16"/>
    </row>
    <row r="65" spans="1:9" ht="15.75" customHeight="1" x14ac:dyDescent="0.2">
      <c r="A65" s="302"/>
      <c r="B65" s="301"/>
      <c r="C65" s="301"/>
      <c r="D65" s="9"/>
      <c r="E65" s="9"/>
      <c r="F65" s="9"/>
      <c r="G65" s="16"/>
      <c r="H65" s="9"/>
      <c r="I65" s="16"/>
    </row>
    <row r="66" spans="1:9" ht="15.75" customHeight="1" x14ac:dyDescent="0.2">
      <c r="A66" s="1" t="s">
        <v>40</v>
      </c>
      <c r="B66" s="1"/>
      <c r="C66" s="1"/>
      <c r="D66" s="2"/>
      <c r="E66" s="2"/>
      <c r="F66" s="2"/>
      <c r="G66" s="2"/>
      <c r="H66" s="1"/>
    </row>
    <row r="67" spans="1:9" ht="15.75" customHeight="1" thickBot="1" x14ac:dyDescent="0.25">
      <c r="A67" s="2"/>
      <c r="B67" s="2"/>
      <c r="C67" s="2"/>
      <c r="D67" s="2"/>
      <c r="E67" s="2"/>
      <c r="F67" s="2"/>
      <c r="G67" s="2"/>
      <c r="H67" s="1"/>
    </row>
    <row r="68" spans="1:9" ht="15.75" customHeight="1" thickBot="1" x14ac:dyDescent="0.25">
      <c r="A68" s="43" t="s">
        <v>24</v>
      </c>
      <c r="B68" s="44"/>
      <c r="C68" s="45"/>
      <c r="D68" s="503" t="s">
        <v>128</v>
      </c>
      <c r="E68" s="504"/>
      <c r="F68" s="505"/>
      <c r="G68" s="16"/>
    </row>
    <row r="69" spans="1:9" ht="15.75" customHeight="1" thickBot="1" x14ac:dyDescent="0.25">
      <c r="A69" s="47"/>
      <c r="B69" s="48"/>
      <c r="C69" s="49"/>
      <c r="D69" s="331" t="s">
        <v>26</v>
      </c>
      <c r="E69" s="332" t="s">
        <v>13</v>
      </c>
      <c r="F69" s="318" t="s">
        <v>27</v>
      </c>
      <c r="G69" s="15"/>
    </row>
    <row r="70" spans="1:9" ht="15.75" customHeight="1" x14ac:dyDescent="0.2">
      <c r="A70" s="53" t="s">
        <v>122</v>
      </c>
      <c r="B70" s="54"/>
      <c r="C70" s="55"/>
      <c r="D70" s="334"/>
      <c r="E70" s="335"/>
      <c r="F70" s="336"/>
      <c r="G70" s="74"/>
    </row>
    <row r="71" spans="1:9" ht="15.75" customHeight="1" thickBot="1" x14ac:dyDescent="0.25">
      <c r="A71" s="29" t="s">
        <v>41</v>
      </c>
      <c r="B71" s="75"/>
      <c r="C71" s="76"/>
      <c r="D71" s="334"/>
      <c r="E71" s="335"/>
      <c r="F71" s="336">
        <v>0.38</v>
      </c>
      <c r="G71" s="74"/>
    </row>
    <row r="72" spans="1:9" ht="15.75" customHeight="1" thickBot="1" x14ac:dyDescent="0.25">
      <c r="A72" s="66" t="s">
        <v>30</v>
      </c>
      <c r="B72" s="67"/>
      <c r="C72" s="68"/>
      <c r="D72" s="339"/>
      <c r="E72" s="340"/>
      <c r="F72" s="329">
        <f>SUM(F68:F71)</f>
        <v>0.38</v>
      </c>
      <c r="G72" s="74"/>
      <c r="H72" s="9"/>
      <c r="I72" s="16"/>
    </row>
    <row r="73" spans="1:9" ht="15.75" customHeight="1" thickBot="1" x14ac:dyDescent="0.25">
      <c r="A73" s="66" t="s">
        <v>31</v>
      </c>
      <c r="B73" s="67"/>
      <c r="C73" s="68"/>
      <c r="D73" s="330"/>
      <c r="E73" s="330"/>
      <c r="F73" s="329">
        <f>1/F72</f>
        <v>2.6315789473684212</v>
      </c>
      <c r="G73" s="16"/>
      <c r="H73" s="9"/>
      <c r="I73" s="16"/>
    </row>
    <row r="74" spans="1:9" ht="15.75" customHeight="1" x14ac:dyDescent="0.2">
      <c r="A74" s="71" t="s">
        <v>92</v>
      </c>
      <c r="B74" s="71"/>
      <c r="C74" s="71"/>
      <c r="D74" s="9"/>
      <c r="E74" s="9"/>
      <c r="F74" s="9"/>
      <c r="G74" s="16"/>
      <c r="H74" s="9"/>
      <c r="I74" s="16"/>
    </row>
    <row r="75" spans="1:9" ht="15.75" customHeight="1" x14ac:dyDescent="0.2">
      <c r="A75" s="71" t="s">
        <v>30</v>
      </c>
      <c r="B75" s="71"/>
      <c r="C75" s="71"/>
      <c r="D75" s="9"/>
      <c r="E75" s="9"/>
      <c r="F75" s="9">
        <v>0.51</v>
      </c>
      <c r="G75" s="16"/>
      <c r="H75" s="9"/>
      <c r="I75" s="16"/>
    </row>
    <row r="76" spans="1:9" ht="15.75" customHeight="1" x14ac:dyDescent="0.2">
      <c r="A76" s="71" t="s">
        <v>31</v>
      </c>
      <c r="B76" s="71"/>
      <c r="C76" s="71"/>
      <c r="D76" s="9"/>
      <c r="E76" s="9"/>
      <c r="F76" s="9">
        <f>1/F75</f>
        <v>1.9607843137254901</v>
      </c>
      <c r="G76" s="16"/>
      <c r="H76" s="9"/>
      <c r="I76" s="16"/>
    </row>
    <row r="77" spans="1:9" ht="17.25" customHeight="1" x14ac:dyDescent="0.2">
      <c r="A77" s="71"/>
      <c r="B77" s="71"/>
      <c r="C77" s="71"/>
      <c r="D77" s="9"/>
      <c r="E77" s="9"/>
      <c r="F77" s="9"/>
      <c r="G77" s="16"/>
      <c r="H77" s="9"/>
      <c r="I77" s="16"/>
    </row>
    <row r="78" spans="1:9" ht="15.75" customHeight="1" x14ac:dyDescent="0.2">
      <c r="A78" s="71"/>
      <c r="B78" s="71"/>
      <c r="C78" s="71"/>
      <c r="D78" s="9"/>
      <c r="E78" s="9"/>
      <c r="F78" s="9"/>
      <c r="G78" s="16"/>
      <c r="H78" s="9"/>
      <c r="I78" s="16"/>
    </row>
    <row r="79" spans="1:9" ht="15.75" customHeight="1" x14ac:dyDescent="0.2">
      <c r="A79" s="1" t="s">
        <v>94</v>
      </c>
      <c r="B79" s="1"/>
      <c r="C79" s="1"/>
      <c r="D79" s="2"/>
      <c r="E79" s="2"/>
      <c r="F79" s="2"/>
      <c r="G79" s="2"/>
      <c r="H79" s="1"/>
    </row>
    <row r="80" spans="1:9" ht="15.75" customHeight="1" thickBot="1" x14ac:dyDescent="0.25">
      <c r="A80" s="2"/>
      <c r="B80" s="2"/>
      <c r="C80" s="2"/>
      <c r="D80" s="2"/>
      <c r="E80" s="2"/>
      <c r="F80" s="2"/>
      <c r="G80" s="2"/>
      <c r="H80" s="1"/>
    </row>
    <row r="81" spans="1:9" ht="15.75" customHeight="1" thickBot="1" x14ac:dyDescent="0.25">
      <c r="A81" s="43" t="s">
        <v>24</v>
      </c>
      <c r="B81" s="44"/>
      <c r="C81" s="45"/>
      <c r="D81" s="503" t="s">
        <v>128</v>
      </c>
      <c r="E81" s="504"/>
      <c r="F81" s="505"/>
      <c r="G81" s="15"/>
    </row>
    <row r="82" spans="1:9" ht="15.75" customHeight="1" thickBot="1" x14ac:dyDescent="0.25">
      <c r="A82" s="47"/>
      <c r="B82" s="48"/>
      <c r="C82" s="49"/>
      <c r="D82" s="316" t="s">
        <v>14</v>
      </c>
      <c r="E82" s="317" t="s">
        <v>13</v>
      </c>
      <c r="F82" s="318" t="s">
        <v>27</v>
      </c>
      <c r="G82" s="15"/>
    </row>
    <row r="83" spans="1:9" ht="15.75" customHeight="1" x14ac:dyDescent="0.2">
      <c r="A83" s="53" t="s">
        <v>28</v>
      </c>
      <c r="B83" s="54"/>
      <c r="C83" s="54"/>
      <c r="D83" s="319">
        <v>1</v>
      </c>
      <c r="E83" s="320">
        <v>8.6999999999999993</v>
      </c>
      <c r="F83" s="321">
        <f>D83/E83</f>
        <v>0.1149425287356322</v>
      </c>
      <c r="G83" s="74"/>
    </row>
    <row r="84" spans="1:9" ht="15.75" customHeight="1" x14ac:dyDescent="0.2">
      <c r="A84" s="10" t="s">
        <v>29</v>
      </c>
      <c r="B84" s="58"/>
      <c r="C84" s="58"/>
      <c r="D84" s="322">
        <v>1</v>
      </c>
      <c r="E84" s="323">
        <v>23</v>
      </c>
      <c r="F84" s="89">
        <f>D84/E84</f>
        <v>4.3478260869565216E-2</v>
      </c>
      <c r="G84" s="74"/>
    </row>
    <row r="85" spans="1:9" ht="15.75" customHeight="1" x14ac:dyDescent="0.2">
      <c r="A85" s="61" t="s">
        <v>108</v>
      </c>
      <c r="B85" s="62"/>
      <c r="C85" s="62"/>
      <c r="D85" s="333">
        <v>0.2</v>
      </c>
      <c r="E85" s="323">
        <v>1.5069999999999999</v>
      </c>
      <c r="F85" s="88">
        <f>D85/E85</f>
        <v>0.13271400132714004</v>
      </c>
      <c r="G85" s="74"/>
    </row>
    <row r="86" spans="1:9" ht="15.75" customHeight="1" x14ac:dyDescent="0.2">
      <c r="A86" s="506" t="s">
        <v>106</v>
      </c>
      <c r="B86" s="507"/>
      <c r="C86" s="507"/>
      <c r="D86" s="333">
        <v>0.2</v>
      </c>
      <c r="E86" s="323">
        <v>3.7999999999999999E-2</v>
      </c>
      <c r="F86" s="89">
        <f>D86/E86</f>
        <v>5.2631578947368425</v>
      </c>
      <c r="G86" s="74"/>
    </row>
    <row r="87" spans="1:9" ht="15.75" customHeight="1" thickBot="1" x14ac:dyDescent="0.25">
      <c r="A87" s="303" t="s">
        <v>93</v>
      </c>
      <c r="B87" s="304"/>
      <c r="C87" s="304"/>
      <c r="D87" s="326">
        <v>0.04</v>
      </c>
      <c r="E87" s="327">
        <v>0.76</v>
      </c>
      <c r="F87" s="90">
        <f>D87/E87</f>
        <v>5.2631578947368418E-2</v>
      </c>
      <c r="G87" s="74"/>
      <c r="H87" s="9"/>
      <c r="I87" s="16"/>
    </row>
    <row r="88" spans="1:9" ht="15.75" customHeight="1" thickBot="1" x14ac:dyDescent="0.25">
      <c r="A88" s="66" t="s">
        <v>30</v>
      </c>
      <c r="B88" s="68"/>
      <c r="C88" s="68"/>
      <c r="D88" s="328"/>
      <c r="E88" s="328"/>
      <c r="F88" s="329">
        <f>SUM(F83:F87)</f>
        <v>5.6069242646165485</v>
      </c>
      <c r="G88" s="16"/>
      <c r="H88" s="9"/>
      <c r="I88" s="16"/>
    </row>
    <row r="89" spans="1:9" ht="15.75" customHeight="1" thickBot="1" x14ac:dyDescent="0.25">
      <c r="A89" s="66" t="s">
        <v>31</v>
      </c>
      <c r="B89" s="67"/>
      <c r="C89" s="68"/>
      <c r="D89" s="330"/>
      <c r="E89" s="330"/>
      <c r="F89" s="329">
        <f>1/F88</f>
        <v>0.17835090199285739</v>
      </c>
      <c r="G89" s="16"/>
      <c r="H89" s="9"/>
      <c r="I89" s="16"/>
    </row>
    <row r="90" spans="1:9" ht="15.75" customHeight="1" x14ac:dyDescent="0.2">
      <c r="A90" s="71"/>
      <c r="B90" s="71"/>
      <c r="C90" s="71"/>
      <c r="D90" s="9"/>
      <c r="E90" s="9"/>
      <c r="F90" s="9"/>
      <c r="G90" s="16"/>
      <c r="H90" s="9"/>
      <c r="I90" s="16"/>
    </row>
    <row r="91" spans="1:9" ht="15.75" customHeight="1" x14ac:dyDescent="0.2">
      <c r="A91" s="1" t="s">
        <v>150</v>
      </c>
      <c r="B91" s="1"/>
      <c r="C91" s="1"/>
      <c r="D91" s="2"/>
      <c r="E91" s="2"/>
      <c r="F91" s="2"/>
      <c r="G91" s="2"/>
      <c r="H91" s="1"/>
    </row>
    <row r="92" spans="1:9" ht="15.75" customHeight="1" thickBot="1" x14ac:dyDescent="0.25">
      <c r="A92" s="2"/>
      <c r="B92" s="2"/>
      <c r="C92" s="2"/>
      <c r="D92" s="2"/>
      <c r="E92" s="2"/>
      <c r="F92" s="2"/>
      <c r="G92" s="2"/>
      <c r="H92" s="1"/>
    </row>
    <row r="93" spans="1:9" ht="15.75" customHeight="1" thickBot="1" x14ac:dyDescent="0.25">
      <c r="A93" s="43" t="s">
        <v>24</v>
      </c>
      <c r="B93" s="44"/>
      <c r="C93" s="45"/>
      <c r="D93" s="503" t="s">
        <v>128</v>
      </c>
      <c r="E93" s="504"/>
      <c r="F93" s="505"/>
      <c r="G93" s="15"/>
    </row>
    <row r="94" spans="1:9" ht="15.75" customHeight="1" thickBot="1" x14ac:dyDescent="0.25">
      <c r="A94" s="47"/>
      <c r="B94" s="48"/>
      <c r="C94" s="49"/>
      <c r="D94" s="331" t="s">
        <v>14</v>
      </c>
      <c r="E94" s="332" t="s">
        <v>13</v>
      </c>
      <c r="F94" s="318" t="s">
        <v>27</v>
      </c>
      <c r="G94" s="15"/>
    </row>
    <row r="95" spans="1:9" ht="15.75" customHeight="1" x14ac:dyDescent="0.2">
      <c r="A95" s="53" t="s">
        <v>28</v>
      </c>
      <c r="B95" s="54"/>
      <c r="C95" s="54"/>
      <c r="D95" s="319">
        <v>1</v>
      </c>
      <c r="E95" s="8">
        <v>8.6999999999999993</v>
      </c>
      <c r="F95" s="321">
        <f>D95/E95</f>
        <v>0.1149425287356322</v>
      </c>
      <c r="G95" s="74"/>
    </row>
    <row r="96" spans="1:9" ht="15.75" customHeight="1" x14ac:dyDescent="0.2">
      <c r="A96" s="10" t="s">
        <v>29</v>
      </c>
      <c r="B96" s="58"/>
      <c r="C96" s="58"/>
      <c r="D96" s="322">
        <v>1</v>
      </c>
      <c r="E96" s="323">
        <v>23</v>
      </c>
      <c r="F96" s="89">
        <f>D96/E96</f>
        <v>4.3478260869565216E-2</v>
      </c>
      <c r="G96" s="74"/>
    </row>
    <row r="97" spans="1:9" ht="15.75" customHeight="1" x14ac:dyDescent="0.2">
      <c r="A97" s="506" t="s">
        <v>124</v>
      </c>
      <c r="B97" s="507"/>
      <c r="C97" s="507"/>
      <c r="D97" s="324">
        <v>0.15</v>
      </c>
      <c r="E97" s="325">
        <v>3.7999999999999999E-2</v>
      </c>
      <c r="F97" s="88">
        <f>D97/E97</f>
        <v>3.9473684210526314</v>
      </c>
      <c r="G97" s="74"/>
    </row>
    <row r="98" spans="1:9" ht="15.75" customHeight="1" x14ac:dyDescent="0.2">
      <c r="A98" s="506" t="s">
        <v>108</v>
      </c>
      <c r="B98" s="507"/>
      <c r="C98" s="507"/>
      <c r="D98" s="333">
        <v>0.2</v>
      </c>
      <c r="E98" s="323">
        <v>1.92</v>
      </c>
      <c r="F98" s="89">
        <f>D98/E98</f>
        <v>0.10416666666666667</v>
      </c>
      <c r="G98" s="74"/>
    </row>
    <row r="99" spans="1:9" ht="15.75" customHeight="1" thickBot="1" x14ac:dyDescent="0.25">
      <c r="A99" s="509" t="s">
        <v>93</v>
      </c>
      <c r="B99" s="510"/>
      <c r="C99" s="510"/>
      <c r="D99" s="326">
        <v>0</v>
      </c>
      <c r="E99" s="327">
        <v>0.76</v>
      </c>
      <c r="F99" s="90">
        <f>D99/E99</f>
        <v>0</v>
      </c>
      <c r="G99" s="74"/>
      <c r="H99" s="9"/>
      <c r="I99" s="16"/>
    </row>
    <row r="100" spans="1:9" ht="15.75" customHeight="1" thickBot="1" x14ac:dyDescent="0.25">
      <c r="A100" s="66" t="s">
        <v>30</v>
      </c>
      <c r="B100" s="68"/>
      <c r="C100" s="68"/>
      <c r="D100" s="328"/>
      <c r="E100" s="328"/>
      <c r="F100" s="329">
        <f>SUM(F95:F99)</f>
        <v>4.2099558773244956</v>
      </c>
      <c r="G100" s="16"/>
      <c r="H100" s="9"/>
      <c r="I100" s="16"/>
    </row>
    <row r="101" spans="1:9" ht="15.75" customHeight="1" thickBot="1" x14ac:dyDescent="0.25">
      <c r="A101" s="66" t="s">
        <v>31</v>
      </c>
      <c r="B101" s="67"/>
      <c r="C101" s="68"/>
      <c r="D101" s="330"/>
      <c r="E101" s="330"/>
      <c r="F101" s="329">
        <f>1/F100</f>
        <v>0.2375321806544724</v>
      </c>
      <c r="G101" s="16"/>
      <c r="H101" s="9"/>
      <c r="I101" s="16"/>
    </row>
    <row r="102" spans="1:9" ht="15.75" customHeight="1" x14ac:dyDescent="0.2">
      <c r="A102" s="71"/>
      <c r="B102" s="71"/>
      <c r="C102" s="71"/>
      <c r="D102" s="9"/>
      <c r="E102" s="9"/>
      <c r="F102" s="9"/>
      <c r="G102" s="16"/>
      <c r="H102" s="9"/>
      <c r="I102" s="16"/>
    </row>
    <row r="103" spans="1:9" ht="15.75" customHeight="1" x14ac:dyDescent="0.2">
      <c r="A103" s="71"/>
      <c r="B103" s="71"/>
      <c r="C103" s="71"/>
      <c r="D103" s="9"/>
      <c r="E103" s="9"/>
      <c r="F103" s="9"/>
      <c r="G103" s="16"/>
      <c r="H103" s="9"/>
      <c r="I103" s="16"/>
    </row>
    <row r="104" spans="1:9" ht="15.75" customHeight="1" x14ac:dyDescent="0.2">
      <c r="A104" s="1" t="s">
        <v>107</v>
      </c>
      <c r="B104" s="1"/>
      <c r="C104" s="1"/>
      <c r="D104" s="2"/>
      <c r="E104" s="2"/>
      <c r="F104" s="2"/>
      <c r="G104" s="16"/>
      <c r="H104" s="9"/>
      <c r="I104" s="16"/>
    </row>
    <row r="105" spans="1:9" ht="13.5" thickBot="1" x14ac:dyDescent="0.25">
      <c r="A105" s="2"/>
      <c r="B105" s="2"/>
      <c r="C105" s="2"/>
      <c r="D105" s="2"/>
      <c r="E105" s="2"/>
      <c r="F105" s="2"/>
    </row>
    <row r="106" spans="1:9" ht="13.5" thickBot="1" x14ac:dyDescent="0.25">
      <c r="A106" s="43" t="s">
        <v>24</v>
      </c>
      <c r="B106" s="44"/>
      <c r="C106" s="45"/>
      <c r="D106" s="503" t="s">
        <v>128</v>
      </c>
      <c r="E106" s="504"/>
      <c r="F106" s="505"/>
    </row>
    <row r="107" spans="1:9" ht="13.5" thickBot="1" x14ac:dyDescent="0.25">
      <c r="A107" s="47"/>
      <c r="B107" s="48"/>
      <c r="C107" s="49"/>
      <c r="D107" s="316" t="s">
        <v>14</v>
      </c>
      <c r="E107" s="317" t="s">
        <v>13</v>
      </c>
      <c r="F107" s="318" t="s">
        <v>27</v>
      </c>
    </row>
    <row r="108" spans="1:9" x14ac:dyDescent="0.2">
      <c r="A108" s="53" t="s">
        <v>28</v>
      </c>
      <c r="B108" s="54"/>
      <c r="C108" s="54"/>
      <c r="D108" s="319">
        <v>1</v>
      </c>
      <c r="E108" s="320">
        <v>8.6999999999999993</v>
      </c>
      <c r="F108" s="321">
        <f t="shared" ref="F108:F114" si="1">D108/E108</f>
        <v>0.1149425287356322</v>
      </c>
    </row>
    <row r="109" spans="1:9" x14ac:dyDescent="0.2">
      <c r="A109" s="10" t="s">
        <v>29</v>
      </c>
      <c r="B109" s="58"/>
      <c r="C109" s="58"/>
      <c r="D109" s="322">
        <v>1</v>
      </c>
      <c r="E109" s="323">
        <v>23</v>
      </c>
      <c r="F109" s="89">
        <f t="shared" si="1"/>
        <v>4.3478260869565216E-2</v>
      </c>
    </row>
    <row r="110" spans="1:9" ht="15.75" customHeight="1" x14ac:dyDescent="0.2">
      <c r="A110" s="506" t="s">
        <v>123</v>
      </c>
      <c r="B110" s="507"/>
      <c r="C110" s="508"/>
      <c r="D110" s="324">
        <v>0.19</v>
      </c>
      <c r="E110" s="325">
        <v>0.41</v>
      </c>
      <c r="F110" s="88">
        <f t="shared" si="1"/>
        <v>0.46341463414634149</v>
      </c>
      <c r="G110" s="16"/>
      <c r="H110" s="9"/>
      <c r="I110" s="16"/>
    </row>
    <row r="111" spans="1:9" ht="15.75" customHeight="1" x14ac:dyDescent="0.2">
      <c r="A111" s="506" t="s">
        <v>124</v>
      </c>
      <c r="B111" s="507"/>
      <c r="C111" s="508"/>
      <c r="D111" s="324">
        <v>0.05</v>
      </c>
      <c r="E111" s="325">
        <v>4.3999999999999997E-2</v>
      </c>
      <c r="F111" s="88">
        <f t="shared" si="1"/>
        <v>1.1363636363636365</v>
      </c>
      <c r="G111" s="74"/>
    </row>
    <row r="112" spans="1:9" ht="15.75" customHeight="1" x14ac:dyDescent="0.2">
      <c r="A112" s="506" t="s">
        <v>125</v>
      </c>
      <c r="B112" s="507"/>
      <c r="C112" s="508"/>
      <c r="D112" s="324">
        <v>0.4</v>
      </c>
      <c r="E112" s="325">
        <v>1.92</v>
      </c>
      <c r="F112" s="88">
        <f t="shared" si="1"/>
        <v>0.20833333333333334</v>
      </c>
      <c r="G112" s="74"/>
    </row>
    <row r="113" spans="1:9" ht="15.75" customHeight="1" x14ac:dyDescent="0.2">
      <c r="A113" s="506" t="s">
        <v>126</v>
      </c>
      <c r="B113" s="507"/>
      <c r="C113" s="508"/>
      <c r="D113" s="324">
        <v>0.06</v>
      </c>
      <c r="E113" s="325">
        <v>3.6999999999999998E-2</v>
      </c>
      <c r="F113" s="88">
        <f t="shared" si="1"/>
        <v>1.6216216216216217</v>
      </c>
      <c r="G113" s="74"/>
    </row>
    <row r="114" spans="1:9" ht="15.75" customHeight="1" thickBot="1" x14ac:dyDescent="0.25">
      <c r="A114" s="523" t="s">
        <v>127</v>
      </c>
      <c r="B114" s="524"/>
      <c r="C114" s="525"/>
      <c r="D114" s="326">
        <v>0.12</v>
      </c>
      <c r="E114" s="327">
        <v>0.7</v>
      </c>
      <c r="F114" s="88">
        <f t="shared" si="1"/>
        <v>0.17142857142857143</v>
      </c>
      <c r="G114" s="16"/>
      <c r="H114" s="9"/>
      <c r="I114" s="16"/>
    </row>
    <row r="115" spans="1:9" ht="13.5" thickBot="1" x14ac:dyDescent="0.25">
      <c r="A115" s="66" t="s">
        <v>30</v>
      </c>
      <c r="B115" s="68"/>
      <c r="C115" s="68"/>
      <c r="D115" s="328"/>
      <c r="E115" s="328"/>
      <c r="F115" s="329">
        <f>SUM(F108:F114)</f>
        <v>3.7595825864987016</v>
      </c>
    </row>
    <row r="116" spans="1:9" ht="13.5" thickBot="1" x14ac:dyDescent="0.25">
      <c r="A116" s="66" t="s">
        <v>31</v>
      </c>
      <c r="B116" s="67"/>
      <c r="C116" s="68"/>
      <c r="D116" s="330"/>
      <c r="E116" s="330"/>
      <c r="F116" s="329">
        <f>1/F115</f>
        <v>0.26598697514749897</v>
      </c>
    </row>
    <row r="119" spans="1:9" ht="15.75" customHeight="1" x14ac:dyDescent="0.2">
      <c r="A119" s="1" t="s">
        <v>43</v>
      </c>
      <c r="B119" s="1"/>
      <c r="C119" s="1"/>
      <c r="D119" s="2"/>
      <c r="E119" s="2"/>
      <c r="F119" s="2"/>
      <c r="G119" s="2"/>
      <c r="H119" s="1"/>
    </row>
    <row r="120" spans="1:9" ht="15.75" customHeight="1" thickBot="1" x14ac:dyDescent="0.25">
      <c r="A120" s="2"/>
      <c r="B120" s="2"/>
      <c r="C120" s="2"/>
      <c r="D120" s="2"/>
      <c r="E120" s="2"/>
      <c r="F120" s="2"/>
      <c r="G120" s="2"/>
      <c r="H120" s="1"/>
    </row>
    <row r="121" spans="1:9" ht="15.75" customHeight="1" thickBot="1" x14ac:dyDescent="0.25">
      <c r="A121" s="43" t="s">
        <v>24</v>
      </c>
      <c r="B121" s="44"/>
      <c r="C121" s="45"/>
      <c r="D121" s="503" t="s">
        <v>128</v>
      </c>
      <c r="E121" s="504"/>
      <c r="F121" s="505"/>
      <c r="G121" s="15"/>
    </row>
    <row r="122" spans="1:9" ht="15.75" customHeight="1" thickBot="1" x14ac:dyDescent="0.25">
      <c r="A122" s="47"/>
      <c r="B122" s="48"/>
      <c r="C122" s="49"/>
      <c r="D122" s="331" t="s">
        <v>14</v>
      </c>
      <c r="E122" s="332" t="s">
        <v>13</v>
      </c>
      <c r="F122" s="318" t="s">
        <v>27</v>
      </c>
      <c r="G122" s="15"/>
    </row>
    <row r="123" spans="1:9" ht="15.75" customHeight="1" x14ac:dyDescent="0.2">
      <c r="A123" s="53" t="s">
        <v>28</v>
      </c>
      <c r="B123" s="54"/>
      <c r="C123" s="54"/>
      <c r="D123" s="319">
        <v>1</v>
      </c>
      <c r="E123" s="8">
        <v>8.6999999999999993</v>
      </c>
      <c r="F123" s="321">
        <f>D123/E123</f>
        <v>0.1149425287356322</v>
      </c>
      <c r="G123" s="74"/>
    </row>
    <row r="124" spans="1:9" ht="15.75" customHeight="1" x14ac:dyDescent="0.2">
      <c r="A124" s="10" t="s">
        <v>29</v>
      </c>
      <c r="B124" s="58"/>
      <c r="C124" s="58"/>
      <c r="D124" s="322">
        <v>1</v>
      </c>
      <c r="E124" s="323">
        <v>23</v>
      </c>
      <c r="F124" s="89">
        <f>D124/E124</f>
        <v>4.3478260869565216E-2</v>
      </c>
      <c r="G124" s="74"/>
    </row>
    <row r="125" spans="1:9" ht="15.75" customHeight="1" x14ac:dyDescent="0.2">
      <c r="A125" s="506" t="s">
        <v>124</v>
      </c>
      <c r="B125" s="507"/>
      <c r="C125" s="507"/>
      <c r="D125" s="324">
        <v>0.03</v>
      </c>
      <c r="E125" s="325">
        <v>3.7999999999999999E-2</v>
      </c>
      <c r="F125" s="88">
        <f>D125/E125</f>
        <v>0.78947368421052633</v>
      </c>
      <c r="G125" s="74"/>
    </row>
    <row r="126" spans="1:9" ht="15.75" customHeight="1" x14ac:dyDescent="0.2">
      <c r="A126" s="506" t="s">
        <v>108</v>
      </c>
      <c r="B126" s="507"/>
      <c r="C126" s="507"/>
      <c r="D126" s="333">
        <v>0.2</v>
      </c>
      <c r="E126" s="323">
        <v>1.92</v>
      </c>
      <c r="F126" s="89">
        <f>D126/E126</f>
        <v>0.10416666666666667</v>
      </c>
      <c r="G126" s="74"/>
    </row>
    <row r="127" spans="1:9" ht="15.75" customHeight="1" thickBot="1" x14ac:dyDescent="0.25">
      <c r="A127" s="509" t="s">
        <v>93</v>
      </c>
      <c r="B127" s="510"/>
      <c r="C127" s="510"/>
      <c r="D127" s="326">
        <v>0.06</v>
      </c>
      <c r="E127" s="327">
        <v>0.76</v>
      </c>
      <c r="F127" s="90">
        <f>D127/E127</f>
        <v>7.8947368421052627E-2</v>
      </c>
      <c r="G127" s="74"/>
      <c r="H127" s="9"/>
      <c r="I127" s="16"/>
    </row>
    <row r="128" spans="1:9" ht="15.75" customHeight="1" thickBot="1" x14ac:dyDescent="0.25">
      <c r="A128" s="66" t="s">
        <v>30</v>
      </c>
      <c r="B128" s="68"/>
      <c r="C128" s="68"/>
      <c r="D128" s="328"/>
      <c r="E128" s="328"/>
      <c r="F128" s="329">
        <f>SUM(F123:F127)</f>
        <v>1.1310085089034432</v>
      </c>
      <c r="G128" s="16"/>
      <c r="H128" s="9"/>
      <c r="I128" s="16"/>
    </row>
    <row r="129" spans="1:9" ht="15.75" customHeight="1" thickBot="1" x14ac:dyDescent="0.25">
      <c r="A129" s="66" t="s">
        <v>31</v>
      </c>
      <c r="B129" s="67"/>
      <c r="C129" s="68"/>
      <c r="D129" s="330"/>
      <c r="E129" s="330"/>
      <c r="F129" s="329">
        <f>1/F128</f>
        <v>0.88416664607549145</v>
      </c>
      <c r="G129" s="16"/>
      <c r="H129" s="9"/>
      <c r="I129" s="16"/>
    </row>
    <row r="130" spans="1:9" ht="15.75" customHeight="1" x14ac:dyDescent="0.2">
      <c r="A130" s="71"/>
      <c r="B130" s="71"/>
      <c r="C130" s="71"/>
      <c r="D130" s="9"/>
      <c r="E130" s="9"/>
      <c r="F130" s="9"/>
      <c r="G130" s="16"/>
      <c r="H130" s="9"/>
      <c r="I130" s="16"/>
    </row>
  </sheetData>
  <mergeCells count="73">
    <mergeCell ref="A31:C31"/>
    <mergeCell ref="A38:C38"/>
    <mergeCell ref="A32:F32"/>
    <mergeCell ref="D33:F33"/>
    <mergeCell ref="A35:C35"/>
    <mergeCell ref="A36:C36"/>
    <mergeCell ref="A37:C37"/>
    <mergeCell ref="A39:C39"/>
    <mergeCell ref="D121:F121"/>
    <mergeCell ref="A125:C125"/>
    <mergeCell ref="A126:C126"/>
    <mergeCell ref="A127:C127"/>
    <mergeCell ref="A20:C20"/>
    <mergeCell ref="A27:C27"/>
    <mergeCell ref="A28:C28"/>
    <mergeCell ref="A29:C29"/>
    <mergeCell ref="A33:C34"/>
    <mergeCell ref="A97:C97"/>
    <mergeCell ref="A57:C57"/>
    <mergeCell ref="A58:C58"/>
    <mergeCell ref="A113:C113"/>
    <mergeCell ref="A63:C63"/>
    <mergeCell ref="A56:C56"/>
    <mergeCell ref="A62:C62"/>
    <mergeCell ref="A59:C59"/>
    <mergeCell ref="A60:C60"/>
    <mergeCell ref="A40:C40"/>
    <mergeCell ref="A4:C5"/>
    <mergeCell ref="A11:C11"/>
    <mergeCell ref="A18:C18"/>
    <mergeCell ref="A15:C16"/>
    <mergeCell ref="A17:C17"/>
    <mergeCell ref="A10:C10"/>
    <mergeCell ref="A12:C12"/>
    <mergeCell ref="A9:C9"/>
    <mergeCell ref="A30:C30"/>
    <mergeCell ref="A114:C114"/>
    <mergeCell ref="D106:F106"/>
    <mergeCell ref="D93:F93"/>
    <mergeCell ref="D81:F81"/>
    <mergeCell ref="A8:C8"/>
    <mergeCell ref="A110:C110"/>
    <mergeCell ref="A111:C111"/>
    <mergeCell ref="A112:C112"/>
    <mergeCell ref="A64:C64"/>
    <mergeCell ref="A19:C19"/>
    <mergeCell ref="D68:F68"/>
    <mergeCell ref="D54:F54"/>
    <mergeCell ref="A61:C61"/>
    <mergeCell ref="A99:C99"/>
    <mergeCell ref="A6:C6"/>
    <mergeCell ref="A7:C7"/>
    <mergeCell ref="A86:C86"/>
    <mergeCell ref="A98:C98"/>
    <mergeCell ref="A54:C55"/>
    <mergeCell ref="A21:C21"/>
    <mergeCell ref="A3:F3"/>
    <mergeCell ref="A14:F14"/>
    <mergeCell ref="A23:F23"/>
    <mergeCell ref="A24:C25"/>
    <mergeCell ref="D24:F24"/>
    <mergeCell ref="A26:C26"/>
    <mergeCell ref="D4:F4"/>
    <mergeCell ref="D15:F15"/>
    <mergeCell ref="A49:C49"/>
    <mergeCell ref="A50:C50"/>
    <mergeCell ref="A51:C51"/>
    <mergeCell ref="A42:F42"/>
    <mergeCell ref="A43:C44"/>
    <mergeCell ref="D43:F43"/>
    <mergeCell ref="A45:C45"/>
    <mergeCell ref="A46:C46"/>
    <mergeCell ref="A48:C48"/>
  </mergeCells>
  <phoneticPr fontId="0" type="noConversion"/>
  <pageMargins left="1.1811023622047245" right="0.19685039370078741" top="0.78740157480314965" bottom="0.39370078740157483" header="0.51181102362204722" footer="0.51181102362204722"/>
  <pageSetup paperSize="9" orientation="portrait" r:id="rId1"/>
  <headerFooter alignWithMargins="0">
    <oddHeader>&amp;L&amp;F&amp;CКоэффициент теплопередачи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F885-F089-4ECF-A130-6A40A2FE1FDE}">
  <sheetPr codeName="Лист3"/>
  <dimension ref="A1:AA608"/>
  <sheetViews>
    <sheetView tabSelected="1" view="pageBreakPreview" zoomScale="55" zoomScaleNormal="85" zoomScaleSheetLayoutView="55" workbookViewId="0">
      <selection activeCell="B6" sqref="B6"/>
    </sheetView>
  </sheetViews>
  <sheetFormatPr defaultRowHeight="15" outlineLevelCol="1" x14ac:dyDescent="0.2"/>
  <cols>
    <col min="1" max="1" width="8.5703125" style="307" customWidth="1"/>
    <col min="2" max="2" width="47.85546875" style="307" customWidth="1"/>
    <col min="3" max="3" width="8.140625" style="307" customWidth="1"/>
    <col min="4" max="4" width="8.140625" style="307" customWidth="1" outlineLevel="1"/>
    <col min="5" max="5" width="12" style="307" customWidth="1"/>
    <col min="6" max="6" width="12" style="314" customWidth="1"/>
    <col min="7" max="7" width="10.140625" style="307" customWidth="1"/>
    <col min="8" max="8" width="15" style="307" customWidth="1"/>
    <col min="9" max="9" width="9.28515625" style="307" bestFit="1" customWidth="1"/>
    <col min="10" max="10" width="7.7109375" style="307" customWidth="1"/>
    <col min="11" max="11" width="11.5703125" style="307" customWidth="1"/>
    <col min="12" max="12" width="13.5703125" style="307" customWidth="1"/>
    <col min="13" max="13" width="11.42578125" style="307" customWidth="1"/>
    <col min="14" max="14" width="15.85546875" style="307" customWidth="1"/>
    <col min="15" max="15" width="9.28515625" style="307" customWidth="1"/>
    <col min="16" max="16" width="17" style="307" customWidth="1"/>
    <col min="17" max="17" width="10.42578125" style="307" customWidth="1"/>
    <col min="18" max="18" width="12.140625" style="409" customWidth="1"/>
    <col min="19" max="19" width="17.85546875" style="307" customWidth="1"/>
    <col min="20" max="20" width="12.5703125" style="307" customWidth="1"/>
    <col min="21" max="21" width="9.28515625" style="307" customWidth="1"/>
    <col min="22" max="22" width="7.85546875" style="307" customWidth="1"/>
    <col min="23" max="23" width="28.42578125" style="307" customWidth="1"/>
    <col min="24" max="24" width="34.85546875" style="307" customWidth="1"/>
    <col min="25" max="25" width="21.28515625" style="307" customWidth="1"/>
    <col min="26" max="26" width="29.85546875" style="307" customWidth="1"/>
    <col min="27" max="27" width="15.5703125" style="307" customWidth="1"/>
    <col min="28" max="33" width="9.140625" style="307" customWidth="1"/>
    <col min="34" max="34" width="0.140625" style="307" customWidth="1"/>
    <col min="35" max="16384" width="9.140625" style="307"/>
  </cols>
  <sheetData>
    <row r="1" spans="1:27" ht="18" customHeight="1" x14ac:dyDescent="0.2">
      <c r="A1" s="305"/>
      <c r="B1" s="305" t="s">
        <v>4</v>
      </c>
      <c r="C1" s="305">
        <v>-20.100000000000001</v>
      </c>
      <c r="D1" s="306"/>
      <c r="E1" s="412"/>
      <c r="F1" s="412"/>
      <c r="G1" s="412"/>
      <c r="H1" s="412"/>
      <c r="I1" s="412"/>
      <c r="J1" s="413"/>
      <c r="K1" s="413"/>
      <c r="L1" s="413"/>
      <c r="M1" s="413"/>
      <c r="N1" s="413"/>
      <c r="O1" s="413"/>
      <c r="P1" s="413"/>
      <c r="Q1" s="306"/>
      <c r="R1" s="430"/>
      <c r="S1" s="306"/>
      <c r="AA1" s="306"/>
    </row>
    <row r="2" spans="1:27" ht="18" customHeight="1" x14ac:dyDescent="0.2">
      <c r="A2" s="305" t="s">
        <v>110</v>
      </c>
      <c r="B2" s="391" t="s">
        <v>134</v>
      </c>
      <c r="C2" s="428">
        <f>1/2.52</f>
        <v>0.3968253968253968</v>
      </c>
      <c r="D2" s="419"/>
      <c r="E2" s="306"/>
      <c r="F2" s="414"/>
      <c r="G2" s="414"/>
      <c r="H2" s="414"/>
      <c r="I2" s="414"/>
      <c r="J2" s="414"/>
      <c r="K2" s="414"/>
      <c r="L2" s="414"/>
      <c r="M2" s="414"/>
      <c r="R2" s="430"/>
      <c r="S2" s="306"/>
      <c r="Z2" s="306"/>
      <c r="AA2" s="306"/>
    </row>
    <row r="3" spans="1:27" ht="18" customHeight="1" thickBot="1" x14ac:dyDescent="0.25">
      <c r="A3" s="305" t="s">
        <v>42</v>
      </c>
      <c r="B3" s="391" t="s">
        <v>95</v>
      </c>
      <c r="C3" s="428">
        <f>1/0.56</f>
        <v>1.7857142857142856</v>
      </c>
      <c r="D3" s="419"/>
      <c r="E3" s="306"/>
      <c r="F3" s="306"/>
      <c r="G3" s="306"/>
      <c r="H3" s="306"/>
      <c r="I3" s="306"/>
      <c r="J3" s="306"/>
      <c r="K3" s="306"/>
      <c r="L3" s="306"/>
      <c r="M3" s="306"/>
      <c r="R3" s="430"/>
      <c r="S3" s="306"/>
      <c r="T3" s="306"/>
      <c r="U3" s="306"/>
      <c r="V3" s="306"/>
      <c r="W3" s="306"/>
      <c r="X3" s="306"/>
      <c r="Y3" s="306"/>
      <c r="Z3" s="306"/>
    </row>
    <row r="4" spans="1:27" ht="18" customHeight="1" x14ac:dyDescent="0.2">
      <c r="A4" s="305" t="s">
        <v>119</v>
      </c>
      <c r="B4" s="391" t="s">
        <v>96</v>
      </c>
      <c r="C4" s="428">
        <f>0.621</f>
        <v>0.621</v>
      </c>
      <c r="D4" s="419"/>
      <c r="E4" s="306"/>
      <c r="F4" s="306"/>
      <c r="G4" s="306"/>
      <c r="H4" s="571" t="s">
        <v>175</v>
      </c>
      <c r="I4" s="572"/>
      <c r="J4" s="572"/>
      <c r="K4" s="572"/>
      <c r="L4" s="572"/>
      <c r="M4" s="572"/>
      <c r="N4" s="573"/>
      <c r="P4" s="305" t="s">
        <v>138</v>
      </c>
      <c r="Q4" s="305">
        <v>6</v>
      </c>
      <c r="R4" s="430"/>
      <c r="S4" s="306"/>
      <c r="T4" s="306"/>
      <c r="U4" s="565"/>
      <c r="V4" s="565"/>
      <c r="W4" s="565"/>
      <c r="X4" s="565"/>
      <c r="Y4" s="565"/>
      <c r="Z4" s="306"/>
    </row>
    <row r="5" spans="1:27" ht="18" customHeight="1" thickBot="1" x14ac:dyDescent="0.25">
      <c r="A5" s="305" t="s">
        <v>113</v>
      </c>
      <c r="B5" s="312" t="s">
        <v>169</v>
      </c>
      <c r="C5" s="310">
        <f>1/0.8</f>
        <v>1.25</v>
      </c>
      <c r="D5" s="418"/>
      <c r="E5" s="306"/>
      <c r="F5" s="306"/>
      <c r="G5" s="306"/>
      <c r="H5" s="574"/>
      <c r="I5" s="575"/>
      <c r="J5" s="575"/>
      <c r="K5" s="575"/>
      <c r="L5" s="575"/>
      <c r="M5" s="575"/>
      <c r="N5" s="576"/>
      <c r="P5" s="305" t="s">
        <v>139</v>
      </c>
      <c r="Q5" s="305">
        <v>1</v>
      </c>
      <c r="R5" s="430"/>
      <c r="S5" s="306"/>
      <c r="T5" s="306"/>
      <c r="U5" s="565"/>
      <c r="V5" s="565"/>
      <c r="W5" s="565"/>
      <c r="X5" s="565"/>
      <c r="Y5" s="565"/>
      <c r="Z5" s="306"/>
    </row>
    <row r="6" spans="1:27" ht="18" customHeight="1" x14ac:dyDescent="0.2">
      <c r="A6" s="305" t="s">
        <v>114</v>
      </c>
      <c r="B6" s="312" t="s">
        <v>97</v>
      </c>
      <c r="C6" s="311">
        <v>0.47599999999999998</v>
      </c>
      <c r="D6" s="420"/>
      <c r="E6" s="306"/>
      <c r="F6" s="306"/>
      <c r="G6" s="306"/>
      <c r="H6" s="306"/>
      <c r="I6" s="306"/>
      <c r="J6" s="306"/>
      <c r="K6" s="306"/>
      <c r="L6" s="306"/>
      <c r="M6" s="306"/>
      <c r="P6" s="305" t="s">
        <v>132</v>
      </c>
      <c r="Q6" s="305">
        <v>1</v>
      </c>
      <c r="R6" s="430"/>
      <c r="S6" s="306"/>
      <c r="T6" s="306"/>
      <c r="U6" s="306"/>
      <c r="V6" s="306"/>
      <c r="W6" s="306"/>
      <c r="X6" s="306"/>
      <c r="Y6" s="306"/>
      <c r="Z6" s="306"/>
    </row>
    <row r="7" spans="1:27" ht="18" customHeight="1" x14ac:dyDescent="0.2">
      <c r="A7" s="305" t="s">
        <v>115</v>
      </c>
      <c r="B7" s="312" t="s">
        <v>98</v>
      </c>
      <c r="C7" s="308">
        <f>1/4.3</f>
        <v>0.23255813953488372</v>
      </c>
      <c r="D7" s="419"/>
      <c r="E7" s="306"/>
      <c r="F7" s="306"/>
      <c r="G7" s="306"/>
      <c r="H7" s="306"/>
      <c r="I7" s="306"/>
      <c r="J7" s="306"/>
      <c r="K7" s="306"/>
      <c r="L7" s="306"/>
      <c r="M7" s="306"/>
      <c r="P7" s="305" t="s">
        <v>133</v>
      </c>
      <c r="Q7" s="305">
        <v>1</v>
      </c>
      <c r="R7" s="430"/>
      <c r="S7" s="306"/>
      <c r="T7" s="306"/>
      <c r="U7" s="306"/>
      <c r="V7" s="306"/>
      <c r="W7" s="306"/>
      <c r="X7" s="306"/>
      <c r="Y7" s="306"/>
      <c r="Z7" s="306"/>
    </row>
    <row r="8" spans="1:27" ht="18" customHeight="1" x14ac:dyDescent="0.2">
      <c r="A8" s="305" t="s">
        <v>116</v>
      </c>
      <c r="B8" s="312" t="s">
        <v>99</v>
      </c>
      <c r="C8" s="308">
        <f>1/8.6</f>
        <v>0.11627906976744186</v>
      </c>
      <c r="D8" s="419"/>
      <c r="E8" s="306"/>
      <c r="F8" s="306"/>
      <c r="G8" s="306"/>
      <c r="H8" s="415"/>
      <c r="I8" s="306"/>
      <c r="J8" s="306"/>
      <c r="K8" s="306"/>
      <c r="L8" s="306"/>
      <c r="M8" s="306"/>
      <c r="N8" s="306"/>
      <c r="O8" s="306"/>
      <c r="R8" s="430"/>
      <c r="S8" s="306"/>
      <c r="T8" s="565"/>
      <c r="U8" s="565"/>
      <c r="V8" s="565"/>
      <c r="W8" s="565"/>
      <c r="X8" s="565"/>
      <c r="Y8" s="306"/>
      <c r="Z8" s="306"/>
    </row>
    <row r="9" spans="1:27" ht="18" customHeight="1" x14ac:dyDescent="0.2">
      <c r="A9" s="305" t="s">
        <v>117</v>
      </c>
      <c r="B9" s="312" t="s">
        <v>109</v>
      </c>
      <c r="C9" s="308">
        <f>1/12.9</f>
        <v>7.7519379844961239E-2</v>
      </c>
      <c r="D9" s="419"/>
      <c r="E9" s="306"/>
      <c r="F9" s="306"/>
      <c r="G9" s="413"/>
      <c r="H9" s="306"/>
      <c r="I9" s="306"/>
      <c r="J9" s="306"/>
      <c r="K9" s="306"/>
      <c r="L9" s="413"/>
      <c r="M9" s="413"/>
      <c r="N9" s="306"/>
      <c r="O9" s="306"/>
      <c r="P9" s="407" t="s">
        <v>151</v>
      </c>
      <c r="R9" s="430"/>
      <c r="S9" s="306"/>
      <c r="T9" s="306"/>
      <c r="U9" s="306"/>
      <c r="V9" s="306"/>
      <c r="W9" s="306"/>
      <c r="X9" s="306"/>
      <c r="Y9" s="306"/>
      <c r="Z9" s="306"/>
    </row>
    <row r="10" spans="1:27" ht="18" customHeight="1" x14ac:dyDescent="0.2">
      <c r="A10" s="305" t="s">
        <v>118</v>
      </c>
      <c r="B10" s="312" t="s">
        <v>163</v>
      </c>
      <c r="C10" s="428">
        <f>1/3.8</f>
        <v>0.26315789473684209</v>
      </c>
      <c r="D10" s="419"/>
      <c r="E10" s="306"/>
      <c r="F10" s="306"/>
      <c r="G10" s="413"/>
      <c r="H10" s="306"/>
      <c r="I10" s="306"/>
      <c r="J10" s="306"/>
      <c r="P10" s="407">
        <v>-20.100000000000001</v>
      </c>
      <c r="R10" s="430"/>
      <c r="S10" s="306"/>
      <c r="T10" s="306"/>
      <c r="U10" s="306"/>
      <c r="V10" s="306"/>
      <c r="W10" s="306"/>
      <c r="X10" s="306"/>
      <c r="Y10" s="306"/>
      <c r="Z10" s="306"/>
    </row>
    <row r="11" spans="1:27" ht="18" customHeight="1" x14ac:dyDescent="0.2">
      <c r="A11" s="305" t="s">
        <v>141</v>
      </c>
      <c r="B11" s="312" t="s">
        <v>154</v>
      </c>
      <c r="C11" s="426">
        <v>2.7269999999999999</v>
      </c>
      <c r="D11" s="418"/>
      <c r="E11" s="306"/>
      <c r="F11" s="306"/>
      <c r="G11" s="306"/>
      <c r="H11" s="306"/>
      <c r="I11" s="306"/>
      <c r="J11" s="416"/>
      <c r="R11" s="431"/>
      <c r="S11" s="306"/>
      <c r="T11" s="306"/>
      <c r="U11" s="306"/>
      <c r="V11" s="306"/>
      <c r="W11" s="306"/>
      <c r="X11" s="306"/>
      <c r="Y11" s="306"/>
      <c r="Z11" s="306"/>
    </row>
    <row r="12" spans="1:27" ht="18" customHeight="1" x14ac:dyDescent="0.2">
      <c r="A12" s="305" t="s">
        <v>120</v>
      </c>
      <c r="B12" s="312" t="s">
        <v>155</v>
      </c>
      <c r="C12" s="310">
        <f>ктеплопередачи!F76</f>
        <v>1.9607843137254901</v>
      </c>
      <c r="D12" s="418"/>
      <c r="E12" s="306"/>
      <c r="F12" s="306"/>
      <c r="G12" s="306"/>
      <c r="H12" s="306"/>
      <c r="I12" s="416"/>
      <c r="J12" s="416"/>
      <c r="K12" s="416"/>
      <c r="L12" s="416"/>
      <c r="M12" s="416"/>
      <c r="N12" s="416"/>
      <c r="O12" s="416"/>
      <c r="P12" s="416"/>
      <c r="Q12" s="416"/>
      <c r="R12" s="431"/>
      <c r="S12" s="306"/>
      <c r="T12" s="306"/>
      <c r="U12" s="306"/>
      <c r="V12" s="306"/>
      <c r="W12" s="306"/>
      <c r="X12" s="306"/>
      <c r="Y12" s="306"/>
      <c r="Z12" s="306"/>
    </row>
    <row r="13" spans="1:27" ht="18" customHeight="1" x14ac:dyDescent="0.2">
      <c r="A13" s="306"/>
      <c r="B13" s="417"/>
      <c r="C13" s="418"/>
      <c r="D13" s="418"/>
      <c r="E13" s="306"/>
      <c r="F13" s="306"/>
      <c r="G13" s="306"/>
      <c r="H13" s="306"/>
      <c r="I13" s="416"/>
      <c r="J13" s="416"/>
      <c r="K13" s="416"/>
      <c r="L13" s="416"/>
      <c r="M13" s="416"/>
      <c r="N13" s="416"/>
      <c r="O13" s="416"/>
      <c r="P13" s="416"/>
      <c r="Q13" s="416"/>
      <c r="R13" s="431"/>
      <c r="S13" s="306"/>
      <c r="T13" s="306"/>
      <c r="U13" s="306"/>
      <c r="V13" s="306"/>
      <c r="W13" s="306"/>
      <c r="X13" s="306"/>
      <c r="Y13" s="306"/>
      <c r="Z13" s="306"/>
    </row>
    <row r="14" spans="1:27" ht="18" customHeight="1" x14ac:dyDescent="0.2">
      <c r="A14" s="306"/>
      <c r="B14" s="417"/>
      <c r="C14" s="418"/>
      <c r="D14" s="418"/>
      <c r="E14" s="306"/>
      <c r="F14" s="306"/>
      <c r="G14" s="306"/>
      <c r="H14" s="306"/>
      <c r="I14" s="416"/>
      <c r="J14" s="416"/>
      <c r="K14" s="416"/>
      <c r="L14" s="416"/>
      <c r="M14" s="416"/>
      <c r="N14" s="416"/>
      <c r="O14" s="416"/>
      <c r="P14" s="416"/>
      <c r="Q14" s="416"/>
      <c r="R14" s="431"/>
      <c r="S14" s="306"/>
      <c r="T14" s="306"/>
      <c r="U14" s="306"/>
      <c r="V14" s="306"/>
      <c r="W14" s="306"/>
      <c r="X14" s="306"/>
      <c r="Y14" s="306"/>
      <c r="Z14" s="306"/>
    </row>
    <row r="15" spans="1:27" ht="41.25" customHeight="1" x14ac:dyDescent="0.2">
      <c r="A15" s="554"/>
      <c r="B15" s="552" t="s">
        <v>156</v>
      </c>
      <c r="C15" s="552" t="s">
        <v>3</v>
      </c>
      <c r="D15" s="552" t="s">
        <v>157</v>
      </c>
      <c r="E15" s="552" t="s">
        <v>158</v>
      </c>
      <c r="F15" s="552" t="s">
        <v>159</v>
      </c>
      <c r="G15" s="552" t="s">
        <v>160</v>
      </c>
      <c r="H15" s="552" t="s">
        <v>101</v>
      </c>
      <c r="I15" s="552" t="s">
        <v>32</v>
      </c>
      <c r="J15" s="552" t="s">
        <v>33</v>
      </c>
      <c r="K15" s="552" t="s">
        <v>34</v>
      </c>
      <c r="L15" s="552"/>
      <c r="M15" s="552"/>
      <c r="N15" s="552"/>
      <c r="O15" s="552" t="s">
        <v>35</v>
      </c>
      <c r="P15" s="566" t="s">
        <v>36</v>
      </c>
      <c r="Q15" s="566"/>
      <c r="R15" s="566"/>
      <c r="S15" s="566"/>
      <c r="T15" s="560"/>
      <c r="U15" s="560"/>
      <c r="V15" s="560"/>
      <c r="W15" s="560"/>
      <c r="X15" s="560"/>
      <c r="Y15" s="306"/>
      <c r="Z15" s="306"/>
    </row>
    <row r="16" spans="1:27" ht="64.5" customHeight="1" x14ac:dyDescent="0.2">
      <c r="A16" s="554"/>
      <c r="B16" s="552"/>
      <c r="C16" s="552"/>
      <c r="D16" s="552"/>
      <c r="E16" s="552"/>
      <c r="F16" s="552"/>
      <c r="G16" s="552"/>
      <c r="H16" s="564"/>
      <c r="I16" s="552"/>
      <c r="J16" s="552"/>
      <c r="K16" s="392" t="s">
        <v>100</v>
      </c>
      <c r="L16" s="392" t="s">
        <v>103</v>
      </c>
      <c r="M16" s="392" t="s">
        <v>104</v>
      </c>
      <c r="N16" s="392" t="s">
        <v>102</v>
      </c>
      <c r="O16" s="552"/>
      <c r="P16" s="392" t="s">
        <v>37</v>
      </c>
      <c r="Q16" s="392" t="s">
        <v>38</v>
      </c>
      <c r="R16" s="432" t="s">
        <v>161</v>
      </c>
      <c r="S16" s="392" t="s">
        <v>39</v>
      </c>
      <c r="T16" s="560"/>
      <c r="U16" s="560"/>
      <c r="V16" s="560"/>
      <c r="W16" s="560"/>
      <c r="X16" s="560"/>
      <c r="Y16" s="306"/>
      <c r="Z16" s="306"/>
    </row>
    <row r="17" spans="1:27" ht="24.95" customHeight="1" x14ac:dyDescent="0.2">
      <c r="A17" s="568" t="s">
        <v>173</v>
      </c>
      <c r="B17" s="569"/>
      <c r="C17" s="569"/>
      <c r="D17" s="569"/>
      <c r="E17" s="569"/>
      <c r="F17" s="569"/>
      <c r="G17" s="569"/>
      <c r="H17" s="569"/>
      <c r="I17" s="569"/>
      <c r="J17" s="569"/>
      <c r="K17" s="569"/>
      <c r="L17" s="569"/>
      <c r="M17" s="569"/>
      <c r="N17" s="569"/>
      <c r="O17" s="569"/>
      <c r="P17" s="569"/>
      <c r="Q17" s="569"/>
      <c r="R17" s="569"/>
      <c r="S17" s="570"/>
    </row>
    <row r="18" spans="1:27" s="398" customFormat="1" ht="15" customHeight="1" x14ac:dyDescent="0.2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60"/>
      <c r="L18" s="460"/>
      <c r="M18" s="460"/>
      <c r="N18" s="460"/>
      <c r="O18" s="460"/>
      <c r="P18" s="460"/>
      <c r="Q18" s="460"/>
      <c r="R18" s="460"/>
      <c r="S18" s="460"/>
    </row>
    <row r="19" spans="1:27" s="441" customFormat="1" ht="15" customHeight="1" x14ac:dyDescent="0.2">
      <c r="A19" s="436">
        <v>1</v>
      </c>
      <c r="B19" s="421" t="s">
        <v>174</v>
      </c>
      <c r="C19" s="393">
        <v>18</v>
      </c>
      <c r="D19" s="393"/>
      <c r="E19" s="393" t="s">
        <v>110</v>
      </c>
      <c r="F19" s="394">
        <v>2.2999999999999998</v>
      </c>
      <c r="G19" s="395">
        <v>4.2</v>
      </c>
      <c r="H19" s="396">
        <f>F19*G19</f>
        <v>9.66</v>
      </c>
      <c r="I19" s="400">
        <f>IF(E19="ОК",(VLOOKUP(E19,$A$2:$C$12,3,FALSE)-$C$2),VLOOKUP(E19,$A$2:$C$12,3,FALSE))</f>
        <v>0.3968253968253968</v>
      </c>
      <c r="J19" s="439">
        <f>C19-2</f>
        <v>16</v>
      </c>
      <c r="K19" s="398">
        <v>0</v>
      </c>
      <c r="L19" s="396">
        <v>0</v>
      </c>
      <c r="M19" s="396">
        <v>0</v>
      </c>
      <c r="N19" s="396">
        <v>0</v>
      </c>
      <c r="O19" s="396">
        <f>N19+K19+L19+M19+1</f>
        <v>1</v>
      </c>
      <c r="P19" s="397">
        <f>H19*I19*J19*O19</f>
        <v>61.333333333333329</v>
      </c>
      <c r="Q19" s="436"/>
      <c r="R19" s="440"/>
      <c r="S19" s="436"/>
      <c r="T19" s="443"/>
      <c r="V19" s="444"/>
      <c r="W19" s="443"/>
      <c r="AA19" s="445"/>
    </row>
    <row r="20" spans="1:27" ht="15" customHeight="1" x14ac:dyDescent="0.2">
      <c r="A20" s="398"/>
      <c r="B20" s="401"/>
      <c r="C20" s="393">
        <v>18</v>
      </c>
      <c r="D20" s="393"/>
      <c r="E20" s="393" t="s">
        <v>110</v>
      </c>
      <c r="F20" s="394">
        <v>2.2999999999999998</v>
      </c>
      <c r="G20" s="395">
        <v>4.2</v>
      </c>
      <c r="H20" s="396">
        <f>F20*G20</f>
        <v>9.66</v>
      </c>
      <c r="I20" s="400">
        <f>IF(E20="ОК",(VLOOKUP(E20,$A$2:$C$12,3,FALSE)-$C$2),VLOOKUP(E20,$A$2:$C$12,3,FALSE))</f>
        <v>0.3968253968253968</v>
      </c>
      <c r="J20" s="439">
        <f>C20-2</f>
        <v>16</v>
      </c>
      <c r="K20" s="398">
        <v>0</v>
      </c>
      <c r="L20" s="396">
        <v>0</v>
      </c>
      <c r="M20" s="396">
        <v>0</v>
      </c>
      <c r="N20" s="396">
        <v>0</v>
      </c>
      <c r="O20" s="396">
        <f>N20+K20+L20+M20+1</f>
        <v>1</v>
      </c>
      <c r="P20" s="397">
        <f>H20*I20*J20*O20</f>
        <v>61.333333333333329</v>
      </c>
      <c r="Q20" s="398"/>
      <c r="R20" s="440"/>
      <c r="S20" s="436"/>
    </row>
    <row r="21" spans="1:27" ht="15" customHeight="1" x14ac:dyDescent="0.2">
      <c r="A21" s="398"/>
      <c r="B21" s="401"/>
      <c r="C21" s="393">
        <v>18</v>
      </c>
      <c r="D21" s="393"/>
      <c r="E21" s="393" t="s">
        <v>110</v>
      </c>
      <c r="F21" s="394">
        <v>1.7</v>
      </c>
      <c r="G21" s="395">
        <v>4.2</v>
      </c>
      <c r="H21" s="396">
        <f>F21*G21</f>
        <v>7.14</v>
      </c>
      <c r="I21" s="400">
        <f>IF(E21="ОК",(VLOOKUP(E21,$A$2:$C$12,3,FALSE)-$C$2),VLOOKUP(E21,$A$2:$C$12,3,FALSE))</f>
        <v>0.3968253968253968</v>
      </c>
      <c r="J21" s="439">
        <f>C21-2</f>
        <v>16</v>
      </c>
      <c r="K21" s="398">
        <v>0</v>
      </c>
      <c r="L21" s="396">
        <v>0</v>
      </c>
      <c r="M21" s="396">
        <v>0</v>
      </c>
      <c r="N21" s="396">
        <v>0</v>
      </c>
      <c r="O21" s="396">
        <f>N21+K21+L21+M21+1</f>
        <v>1</v>
      </c>
      <c r="P21" s="397">
        <f>H21*I21*J21*O21</f>
        <v>45.333333333333329</v>
      </c>
      <c r="Q21" s="398"/>
      <c r="R21" s="440"/>
      <c r="S21" s="436"/>
    </row>
    <row r="22" spans="1:27" ht="15" customHeight="1" x14ac:dyDescent="0.2">
      <c r="A22" s="398"/>
      <c r="B22" s="401"/>
      <c r="C22" s="393">
        <v>18</v>
      </c>
      <c r="D22" s="393"/>
      <c r="E22" s="393" t="s">
        <v>110</v>
      </c>
      <c r="F22" s="394">
        <v>1.7</v>
      </c>
      <c r="G22" s="395">
        <v>4.2</v>
      </c>
      <c r="H22" s="396">
        <f>F22*G22</f>
        <v>7.14</v>
      </c>
      <c r="I22" s="400">
        <f>IF(E22="ОК",(VLOOKUP(E22,$A$2:$C$12,3,FALSE)-$C$2),VLOOKUP(E22,$A$2:$C$12,3,FALSE))</f>
        <v>0.3968253968253968</v>
      </c>
      <c r="J22" s="439">
        <f>C22-2</f>
        <v>16</v>
      </c>
      <c r="K22" s="398">
        <v>0</v>
      </c>
      <c r="L22" s="396">
        <v>0</v>
      </c>
      <c r="M22" s="396">
        <v>0</v>
      </c>
      <c r="N22" s="396">
        <v>0</v>
      </c>
      <c r="O22" s="396">
        <f>N22+K22+L22+M22+1</f>
        <v>1</v>
      </c>
      <c r="P22" s="397">
        <f>H22*I22*J22*O22</f>
        <v>45.333333333333329</v>
      </c>
      <c r="Q22" s="398"/>
      <c r="R22" s="440"/>
      <c r="S22" s="436"/>
    </row>
    <row r="23" spans="1:27" ht="15" customHeight="1" x14ac:dyDescent="0.2">
      <c r="A23" s="398"/>
      <c r="B23" s="401"/>
      <c r="C23" s="393">
        <v>18</v>
      </c>
      <c r="D23" s="393"/>
      <c r="E23" s="393" t="s">
        <v>117</v>
      </c>
      <c r="F23" s="394">
        <f>B24</f>
        <v>3.91</v>
      </c>
      <c r="G23" s="395">
        <v>1</v>
      </c>
      <c r="H23" s="396">
        <f>F23*G23</f>
        <v>3.91</v>
      </c>
      <c r="I23" s="400">
        <f>IF(E23="ОК",(VLOOKUP(E23,$A$2:$C$12,3,FALSE)-$C$2),VLOOKUP(E23,$A$2:$C$12,3,FALSE))</f>
        <v>7.7519379844961239E-2</v>
      </c>
      <c r="J23" s="439">
        <f>C23-$C$1</f>
        <v>38.1</v>
      </c>
      <c r="K23" s="398">
        <v>0</v>
      </c>
      <c r="L23" s="396">
        <v>0</v>
      </c>
      <c r="M23" s="396">
        <v>0</v>
      </c>
      <c r="N23" s="396">
        <v>0</v>
      </c>
      <c r="O23" s="396">
        <f>N23+K23+L23+M23+1</f>
        <v>1</v>
      </c>
      <c r="P23" s="397">
        <f>H23*I23*J23*O23</f>
        <v>11.548139534883722</v>
      </c>
      <c r="Q23" s="398"/>
      <c r="R23" s="440"/>
      <c r="S23" s="436"/>
    </row>
    <row r="24" spans="1:27" s="441" customFormat="1" ht="15" customHeight="1" x14ac:dyDescent="0.2">
      <c r="A24" s="436"/>
      <c r="B24" s="449">
        <v>3.91</v>
      </c>
      <c r="C24" s="436"/>
      <c r="D24" s="436"/>
      <c r="E24" s="436"/>
      <c r="F24" s="450"/>
      <c r="G24" s="450"/>
      <c r="H24" s="450"/>
      <c r="I24" s="448"/>
      <c r="J24" s="436"/>
      <c r="K24" s="436"/>
      <c r="L24" s="447"/>
      <c r="M24" s="447"/>
      <c r="N24" s="447"/>
      <c r="O24" s="447"/>
      <c r="P24" s="440">
        <f>SUM(P19:P23)</f>
        <v>224.88147286821703</v>
      </c>
      <c r="Q24" s="397"/>
      <c r="R24" s="440"/>
      <c r="S24" s="440">
        <f>CEILING(P24+Q24,10)</f>
        <v>230</v>
      </c>
      <c r="T24" s="443"/>
      <c r="V24" s="444"/>
      <c r="W24" s="443"/>
      <c r="AA24" s="445"/>
    </row>
    <row r="25" spans="1:27" s="398" customFormat="1" ht="15" customHeight="1" x14ac:dyDescent="0.2">
      <c r="A25" s="460"/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</row>
    <row r="26" spans="1:27" s="442" customFormat="1" ht="15" customHeight="1" x14ac:dyDescent="0.25">
      <c r="A26" s="398"/>
      <c r="B26" s="393"/>
      <c r="C26" s="398"/>
      <c r="D26" s="398"/>
      <c r="E26" s="398"/>
      <c r="F26" s="402"/>
      <c r="G26" s="402"/>
      <c r="H26" s="402"/>
      <c r="I26" s="400"/>
      <c r="J26" s="436"/>
      <c r="K26" s="398"/>
      <c r="L26" s="396"/>
      <c r="M26" s="396"/>
      <c r="N26" s="548" t="s">
        <v>176</v>
      </c>
      <c r="O26" s="548"/>
      <c r="P26" s="548"/>
      <c r="Q26" s="548"/>
      <c r="R26" s="548"/>
      <c r="S26" s="440">
        <f>S24</f>
        <v>230</v>
      </c>
      <c r="T26" s="441"/>
      <c r="U26" s="441"/>
      <c r="V26" s="441"/>
      <c r="W26" s="441"/>
      <c r="X26" s="441"/>
    </row>
    <row r="27" spans="1:27" s="398" customFormat="1" ht="15" customHeight="1" x14ac:dyDescent="0.2">
      <c r="A27" s="460"/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</row>
    <row r="28" spans="1:27" ht="20.100000000000001" customHeight="1" x14ac:dyDescent="0.2">
      <c r="A28" s="549" t="s">
        <v>152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N28" s="550"/>
      <c r="O28" s="550"/>
      <c r="P28" s="550"/>
      <c r="Q28" s="550"/>
      <c r="R28" s="550"/>
      <c r="S28" s="551"/>
    </row>
    <row r="29" spans="1:27" s="455" customFormat="1" ht="15" customHeight="1" x14ac:dyDescent="0.25">
      <c r="A29" s="398"/>
      <c r="B29" s="461"/>
      <c r="C29" s="398"/>
      <c r="D29" s="398"/>
      <c r="E29" s="398"/>
      <c r="F29" s="462"/>
      <c r="G29" s="398"/>
      <c r="H29" s="398"/>
      <c r="I29" s="398"/>
      <c r="J29" s="398"/>
      <c r="K29" s="398"/>
      <c r="L29" s="398"/>
      <c r="M29" s="398"/>
      <c r="N29" s="398"/>
      <c r="O29" s="398"/>
      <c r="P29" s="398"/>
      <c r="Q29" s="398"/>
      <c r="R29" s="397"/>
      <c r="S29" s="398"/>
    </row>
    <row r="30" spans="1:27" s="442" customFormat="1" x14ac:dyDescent="0.2">
      <c r="A30" s="305">
        <v>101</v>
      </c>
      <c r="B30" s="421" t="s">
        <v>167</v>
      </c>
      <c r="C30" s="403">
        <v>20</v>
      </c>
      <c r="D30" s="403"/>
      <c r="E30" s="393" t="s">
        <v>110</v>
      </c>
      <c r="F30" s="394">
        <v>3.5</v>
      </c>
      <c r="G30" s="395">
        <v>3.6</v>
      </c>
      <c r="H30" s="396">
        <f>F30*G30</f>
        <v>12.6</v>
      </c>
      <c r="I30" s="400">
        <f>IF(E30="ОК",(VLOOKUP(E30,$A$2:$C$12,3,FALSE)-$C$2),VLOOKUP(E30,$A$2:$C$12,3,FALSE))</f>
        <v>0.3968253968253968</v>
      </c>
      <c r="J30" s="407">
        <f>C30-$P$10</f>
        <v>40.1</v>
      </c>
      <c r="K30" s="398">
        <v>0.13</v>
      </c>
      <c r="L30" s="396">
        <v>0</v>
      </c>
      <c r="M30" s="396">
        <v>0</v>
      </c>
      <c r="N30" s="396">
        <v>0</v>
      </c>
      <c r="O30" s="396">
        <f>N30+K30+L30+M30+1</f>
        <v>1.1299999999999999</v>
      </c>
      <c r="P30" s="397">
        <f>H30*I30*J30*O30</f>
        <v>226.56499999999997</v>
      </c>
      <c r="Q30" s="305"/>
      <c r="R30" s="406"/>
      <c r="S30" s="305"/>
      <c r="T30" s="441"/>
      <c r="U30" s="441"/>
      <c r="V30" s="441"/>
      <c r="W30" s="441"/>
      <c r="X30" s="441"/>
    </row>
    <row r="31" spans="1:27" s="442" customFormat="1" x14ac:dyDescent="0.2">
      <c r="A31" s="305"/>
      <c r="B31" s="423"/>
      <c r="C31" s="403">
        <f>C30</f>
        <v>20</v>
      </c>
      <c r="D31" s="403"/>
      <c r="E31" s="403" t="s">
        <v>110</v>
      </c>
      <c r="F31" s="404">
        <v>1.55</v>
      </c>
      <c r="G31" s="395">
        <v>3.6</v>
      </c>
      <c r="H31" s="405">
        <f>F31*G31</f>
        <v>5.58</v>
      </c>
      <c r="I31" s="308">
        <f>IF(E31="ОК",(VLOOKUP(E31,$A$2:$C$12,3,FALSE)-$C$2),VLOOKUP(E31,$A$2:$C$12,3,FALSE))</f>
        <v>0.3968253968253968</v>
      </c>
      <c r="J31" s="305">
        <f>C31-$C$1</f>
        <v>40.1</v>
      </c>
      <c r="K31" s="398">
        <v>0.13</v>
      </c>
      <c r="L31" s="405">
        <v>0</v>
      </c>
      <c r="M31" s="405">
        <v>0</v>
      </c>
      <c r="N31" s="405">
        <v>0</v>
      </c>
      <c r="O31" s="405">
        <f>N31+K31+L31+M31+1</f>
        <v>1.1299999999999999</v>
      </c>
      <c r="P31" s="406">
        <f>H31*I31*J31*O31</f>
        <v>100.33592857142857</v>
      </c>
      <c r="Q31" s="305"/>
      <c r="R31" s="406"/>
      <c r="S31" s="305"/>
      <c r="T31" s="441"/>
      <c r="U31" s="441"/>
      <c r="V31" s="441"/>
      <c r="W31" s="441"/>
      <c r="X31" s="441"/>
    </row>
    <row r="32" spans="1:27" s="441" customFormat="1" x14ac:dyDescent="0.2">
      <c r="A32" s="391"/>
      <c r="B32" s="410"/>
      <c r="C32" s="393">
        <f>C30</f>
        <v>20</v>
      </c>
      <c r="D32" s="393"/>
      <c r="E32" s="393" t="s">
        <v>42</v>
      </c>
      <c r="F32" s="394">
        <v>2.1</v>
      </c>
      <c r="G32" s="395">
        <v>2.5</v>
      </c>
      <c r="H32" s="396">
        <f>F32*G32</f>
        <v>5.25</v>
      </c>
      <c r="I32" s="400">
        <f>IF(E32="ОК",(VLOOKUP(E32,$A$2:$C$12,3,FALSE)-$C$2),VLOOKUP(E32,$A$2:$C$12,3,FALSE))</f>
        <v>1.3888888888888888</v>
      </c>
      <c r="J32" s="407">
        <f>C32-$C$1</f>
        <v>40.1</v>
      </c>
      <c r="K32" s="398">
        <v>0.13</v>
      </c>
      <c r="L32" s="396">
        <v>0</v>
      </c>
      <c r="M32" s="396">
        <v>0</v>
      </c>
      <c r="N32" s="396">
        <v>0</v>
      </c>
      <c r="O32" s="396">
        <f>N32+K32+L32+M32+1</f>
        <v>1.1299999999999999</v>
      </c>
      <c r="P32" s="397">
        <f>H32*I32*J32*O32</f>
        <v>330.40729166666659</v>
      </c>
      <c r="Q32" s="305"/>
      <c r="R32" s="406"/>
      <c r="S32" s="305"/>
      <c r="T32" s="443"/>
      <c r="V32" s="444"/>
      <c r="W32" s="443"/>
    </row>
    <row r="33" spans="1:24" s="442" customFormat="1" ht="15" customHeight="1" x14ac:dyDescent="0.2">
      <c r="A33" s="451"/>
      <c r="B33" s="451"/>
      <c r="C33" s="393">
        <f>C32</f>
        <v>20</v>
      </c>
      <c r="D33" s="446"/>
      <c r="E33" s="398" t="s">
        <v>119</v>
      </c>
      <c r="F33" s="394">
        <f>B34</f>
        <v>11.88</v>
      </c>
      <c r="G33" s="394">
        <v>1</v>
      </c>
      <c r="H33" s="396">
        <f>F33*G33</f>
        <v>11.88</v>
      </c>
      <c r="I33" s="400">
        <f>IF(E33="ОК",(VLOOKUP(E33,$A$2:$C$12,3,FALSE)-$C$2),VLOOKUP(E33,$A$2:$C$12,3,FALSE))</f>
        <v>0.621</v>
      </c>
      <c r="J33" s="439">
        <f>C33-2</f>
        <v>18</v>
      </c>
      <c r="K33" s="398">
        <v>0</v>
      </c>
      <c r="L33" s="396">
        <v>0</v>
      </c>
      <c r="M33" s="396">
        <v>0</v>
      </c>
      <c r="N33" s="396">
        <v>0</v>
      </c>
      <c r="O33" s="396">
        <f>N33+K33+L33+M33+1</f>
        <v>1</v>
      </c>
      <c r="P33" s="397">
        <f>H33*I33*J33*O33</f>
        <v>132.79464000000002</v>
      </c>
      <c r="Q33" s="436"/>
      <c r="R33" s="440"/>
      <c r="S33" s="436"/>
      <c r="T33" s="441"/>
      <c r="U33" s="441"/>
      <c r="V33" s="441"/>
      <c r="W33" s="441"/>
      <c r="X33" s="441"/>
    </row>
    <row r="34" spans="1:24" s="442" customFormat="1" x14ac:dyDescent="0.2">
      <c r="A34" s="305"/>
      <c r="B34" s="425">
        <v>11.88</v>
      </c>
      <c r="C34" s="305"/>
      <c r="D34" s="305"/>
      <c r="E34" s="305"/>
      <c r="F34" s="313"/>
      <c r="G34" s="313"/>
      <c r="H34" s="313"/>
      <c r="I34" s="308"/>
      <c r="J34" s="305"/>
      <c r="K34" s="305"/>
      <c r="L34" s="405"/>
      <c r="M34" s="405"/>
      <c r="N34" s="405"/>
      <c r="O34" s="405"/>
      <c r="P34" s="406">
        <f>SUM(P30:P33)</f>
        <v>790.10286023809522</v>
      </c>
      <c r="Q34" s="436">
        <f>CEILING((VLOOKUP($Q$4,ИНФ!$A$3:$R$19,ROUNDUP(A30/100,0)))*(H32),10)*$Q$6</f>
        <v>490</v>
      </c>
      <c r="R34" s="406">
        <f>B34*10</f>
        <v>118.80000000000001</v>
      </c>
      <c r="S34" s="406">
        <f>CEILING(P34+Q34-R34,10)</f>
        <v>1170</v>
      </c>
      <c r="T34" s="441"/>
      <c r="U34" s="441"/>
      <c r="V34" s="441"/>
      <c r="W34" s="441"/>
      <c r="X34" s="441"/>
    </row>
    <row r="35" spans="1:24" s="459" customFormat="1" ht="15" customHeight="1" x14ac:dyDescent="0.2">
      <c r="A35" s="398"/>
      <c r="B35" s="401"/>
      <c r="C35" s="393"/>
      <c r="D35" s="393"/>
      <c r="E35" s="393"/>
      <c r="F35" s="394"/>
      <c r="G35" s="395"/>
      <c r="H35" s="396"/>
      <c r="I35" s="400"/>
      <c r="J35" s="458"/>
      <c r="K35" s="398"/>
      <c r="L35" s="396"/>
      <c r="M35" s="396"/>
      <c r="N35" s="396"/>
      <c r="O35" s="396"/>
      <c r="P35" s="397"/>
      <c r="Q35" s="398"/>
      <c r="R35" s="397"/>
      <c r="S35" s="398"/>
      <c r="T35" s="455"/>
      <c r="U35" s="455"/>
      <c r="V35" s="455"/>
      <c r="W35" s="455"/>
      <c r="X35" s="455"/>
    </row>
    <row r="36" spans="1:24" s="441" customFormat="1" x14ac:dyDescent="0.2">
      <c r="A36" s="305">
        <v>102</v>
      </c>
      <c r="B36" s="421" t="s">
        <v>166</v>
      </c>
      <c r="C36" s="403">
        <v>20</v>
      </c>
      <c r="D36" s="403"/>
      <c r="E36" s="393" t="s">
        <v>110</v>
      </c>
      <c r="F36" s="394">
        <v>3.7</v>
      </c>
      <c r="G36" s="395">
        <v>3.6</v>
      </c>
      <c r="H36" s="396">
        <f>F36*G36</f>
        <v>13.32</v>
      </c>
      <c r="I36" s="400">
        <f>IF(E36="ОК",(VLOOKUP(E36,$A$2:$C$12,3,FALSE)-$C$2),VLOOKUP(E36,$A$2:$C$12,3,FALSE))</f>
        <v>0.3968253968253968</v>
      </c>
      <c r="J36" s="407">
        <f>C36-$C$1</f>
        <v>40.1</v>
      </c>
      <c r="K36" s="398">
        <v>0.13</v>
      </c>
      <c r="L36" s="396">
        <v>0</v>
      </c>
      <c r="M36" s="396">
        <v>0</v>
      </c>
      <c r="N36" s="396">
        <v>0</v>
      </c>
      <c r="O36" s="396">
        <f>N36+K36+L36+M36+1</f>
        <v>1.1299999999999999</v>
      </c>
      <c r="P36" s="397">
        <f>H36*I36*J36*O36</f>
        <v>239.51157142857141</v>
      </c>
      <c r="Q36" s="305"/>
      <c r="R36" s="406"/>
      <c r="S36" s="305"/>
      <c r="T36" s="443"/>
      <c r="V36" s="444"/>
      <c r="W36" s="443"/>
    </row>
    <row r="37" spans="1:24" s="442" customFormat="1" x14ac:dyDescent="0.2">
      <c r="A37" s="391"/>
      <c r="B37" s="410"/>
      <c r="C37" s="393">
        <f>C36</f>
        <v>20</v>
      </c>
      <c r="D37" s="403"/>
      <c r="E37" s="393" t="s">
        <v>42</v>
      </c>
      <c r="F37" s="394">
        <v>2.4</v>
      </c>
      <c r="G37" s="395">
        <v>3.4</v>
      </c>
      <c r="H37" s="396">
        <f>F37*G37</f>
        <v>8.16</v>
      </c>
      <c r="I37" s="400">
        <f>IF(E37="ОК",(VLOOKUP(E37,$A$2:$C$12,3,FALSE)-$C$2),VLOOKUP(E37,$A$2:$C$12,3,FALSE))</f>
        <v>1.3888888888888888</v>
      </c>
      <c r="J37" s="407">
        <f>C37-$C$1</f>
        <v>40.1</v>
      </c>
      <c r="K37" s="398">
        <v>0.13</v>
      </c>
      <c r="L37" s="396">
        <v>0</v>
      </c>
      <c r="M37" s="396">
        <v>0</v>
      </c>
      <c r="N37" s="396">
        <v>0</v>
      </c>
      <c r="O37" s="396">
        <f>N37+K37+L37+M37+1</f>
        <v>1.1299999999999999</v>
      </c>
      <c r="P37" s="397">
        <f>H37*I37*J37*O37</f>
        <v>513.54733333333331</v>
      </c>
      <c r="Q37" s="305"/>
      <c r="R37" s="406"/>
      <c r="S37" s="305"/>
      <c r="T37" s="441"/>
      <c r="U37" s="441"/>
      <c r="V37" s="441"/>
      <c r="W37" s="441"/>
      <c r="X37" s="441"/>
    </row>
    <row r="38" spans="1:24" s="442" customFormat="1" ht="15" customHeight="1" x14ac:dyDescent="0.2">
      <c r="A38" s="451"/>
      <c r="B38" s="451"/>
      <c r="C38" s="393">
        <f>C37</f>
        <v>20</v>
      </c>
      <c r="D38" s="446"/>
      <c r="E38" s="398" t="s">
        <v>119</v>
      </c>
      <c r="F38" s="394">
        <f>B39</f>
        <v>16.350000000000001</v>
      </c>
      <c r="G38" s="394">
        <v>1</v>
      </c>
      <c r="H38" s="396">
        <f>F38*G38</f>
        <v>16.350000000000001</v>
      </c>
      <c r="I38" s="400">
        <f>IF(E38="ОК",(VLOOKUP(E38,$A$2:$C$12,3,FALSE)-$C$2),VLOOKUP(E38,$A$2:$C$12,3,FALSE))</f>
        <v>0.621</v>
      </c>
      <c r="J38" s="439">
        <f>C38-2</f>
        <v>18</v>
      </c>
      <c r="K38" s="398">
        <v>0</v>
      </c>
      <c r="L38" s="396">
        <v>0</v>
      </c>
      <c r="M38" s="396">
        <v>0</v>
      </c>
      <c r="N38" s="396">
        <v>0</v>
      </c>
      <c r="O38" s="396">
        <f>N38+K38+L38+M38+1</f>
        <v>1</v>
      </c>
      <c r="P38" s="397">
        <f>H38*I38*J38*O38</f>
        <v>182.76030000000003</v>
      </c>
      <c r="Q38" s="436"/>
      <c r="R38" s="440"/>
      <c r="S38" s="436"/>
      <c r="T38" s="441"/>
      <c r="U38" s="441"/>
      <c r="V38" s="441"/>
      <c r="W38" s="441"/>
      <c r="X38" s="441"/>
    </row>
    <row r="39" spans="1:24" s="442" customFormat="1" x14ac:dyDescent="0.2">
      <c r="A39" s="305"/>
      <c r="B39" s="425">
        <v>16.350000000000001</v>
      </c>
      <c r="C39" s="305"/>
      <c r="D39" s="305"/>
      <c r="E39" s="305"/>
      <c r="F39" s="313"/>
      <c r="G39" s="313"/>
      <c r="H39" s="313"/>
      <c r="I39" s="308"/>
      <c r="J39" s="305"/>
      <c r="K39" s="305"/>
      <c r="L39" s="405"/>
      <c r="M39" s="405"/>
      <c r="N39" s="405"/>
      <c r="O39" s="405"/>
      <c r="P39" s="406">
        <f>SUM(P36:P38)</f>
        <v>935.81920476190476</v>
      </c>
      <c r="Q39" s="397">
        <f>(0.28*1*1.2*3*(C36-$C$1)*B39)*$Q$6</f>
        <v>660.88008000000002</v>
      </c>
      <c r="R39" s="406">
        <f>B39*10</f>
        <v>163.5</v>
      </c>
      <c r="S39" s="406">
        <f>CEILING(P39+Q39-R39,10)</f>
        <v>1440</v>
      </c>
      <c r="T39" s="441"/>
      <c r="U39" s="441"/>
      <c r="V39" s="441"/>
      <c r="W39" s="441"/>
      <c r="X39" s="441"/>
    </row>
    <row r="40" spans="1:24" s="442" customFormat="1" x14ac:dyDescent="0.2">
      <c r="A40" s="305"/>
      <c r="B40" s="425"/>
      <c r="C40" s="305"/>
      <c r="D40" s="305"/>
      <c r="E40" s="305"/>
      <c r="F40" s="313"/>
      <c r="G40" s="313"/>
      <c r="H40" s="313"/>
      <c r="I40" s="308"/>
      <c r="J40" s="305"/>
      <c r="K40" s="305"/>
      <c r="L40" s="405"/>
      <c r="M40" s="405"/>
      <c r="N40" s="405"/>
      <c r="O40" s="405"/>
      <c r="P40" s="406"/>
      <c r="Q40" s="397"/>
      <c r="R40" s="406"/>
      <c r="S40" s="406"/>
      <c r="T40" s="441"/>
      <c r="U40" s="441"/>
      <c r="V40" s="441"/>
      <c r="W40" s="441"/>
      <c r="X40" s="441"/>
    </row>
    <row r="41" spans="1:24" s="459" customFormat="1" ht="15" customHeight="1" x14ac:dyDescent="0.2">
      <c r="A41" s="305">
        <v>103</v>
      </c>
      <c r="B41" s="421" t="s">
        <v>168</v>
      </c>
      <c r="C41" s="446">
        <v>25</v>
      </c>
      <c r="D41" s="446"/>
      <c r="E41" s="398" t="s">
        <v>119</v>
      </c>
      <c r="F41" s="394">
        <f>B42</f>
        <v>4.8899999999999997</v>
      </c>
      <c r="G41" s="394">
        <v>1</v>
      </c>
      <c r="H41" s="396">
        <f>F41*G41</f>
        <v>4.8899999999999997</v>
      </c>
      <c r="I41" s="400">
        <f>IF(E41="ОК",(VLOOKUP(E41,$A$2:$C$12,3,FALSE)-$C$2),VLOOKUP(E41,$A$2:$C$12,3,FALSE))</f>
        <v>0.621</v>
      </c>
      <c r="J41" s="436">
        <f>C41-$C$1</f>
        <v>45.1</v>
      </c>
      <c r="K41" s="398">
        <v>0</v>
      </c>
      <c r="L41" s="396">
        <v>0</v>
      </c>
      <c r="M41" s="396">
        <v>0</v>
      </c>
      <c r="N41" s="396">
        <v>0</v>
      </c>
      <c r="O41" s="396">
        <f>N41+K41+L41+M41+1</f>
        <v>1</v>
      </c>
      <c r="P41" s="397">
        <f>H41*I41*J41*O41</f>
        <v>136.95471899999998</v>
      </c>
      <c r="Q41" s="436"/>
      <c r="R41" s="440"/>
      <c r="S41" s="436"/>
      <c r="T41" s="455"/>
      <c r="U41" s="455"/>
      <c r="V41" s="455"/>
      <c r="W41" s="455"/>
      <c r="X41" s="455"/>
    </row>
    <row r="42" spans="1:24" s="459" customFormat="1" ht="15" customHeight="1" x14ac:dyDescent="0.2">
      <c r="A42" s="305"/>
      <c r="B42" s="425">
        <v>4.8899999999999997</v>
      </c>
      <c r="C42" s="305"/>
      <c r="D42" s="305"/>
      <c r="E42" s="305"/>
      <c r="F42" s="313"/>
      <c r="G42" s="313"/>
      <c r="H42" s="313"/>
      <c r="I42" s="308"/>
      <c r="J42" s="305"/>
      <c r="K42" s="305"/>
      <c r="L42" s="405"/>
      <c r="M42" s="405"/>
      <c r="N42" s="405"/>
      <c r="O42" s="405"/>
      <c r="P42" s="406">
        <f>SUM(P41:P41)</f>
        <v>136.95471899999998</v>
      </c>
      <c r="Q42" s="406"/>
      <c r="R42" s="406"/>
      <c r="S42" s="406">
        <f>CEILING(P42+Q42,10)</f>
        <v>140</v>
      </c>
      <c r="T42" s="455"/>
      <c r="U42" s="455"/>
      <c r="V42" s="455"/>
      <c r="W42" s="455"/>
      <c r="X42" s="455"/>
    </row>
    <row r="43" spans="1:24" s="459" customFormat="1" ht="15" customHeight="1" x14ac:dyDescent="0.2">
      <c r="A43" s="305"/>
      <c r="B43" s="425"/>
      <c r="C43" s="305"/>
      <c r="D43" s="305"/>
      <c r="E43" s="305"/>
      <c r="F43" s="313"/>
      <c r="G43" s="313"/>
      <c r="H43" s="313"/>
      <c r="I43" s="308"/>
      <c r="J43" s="305"/>
      <c r="K43" s="305"/>
      <c r="L43" s="405"/>
      <c r="M43" s="405"/>
      <c r="N43" s="405"/>
      <c r="O43" s="405"/>
      <c r="P43" s="406"/>
      <c r="Q43" s="406"/>
      <c r="R43" s="406"/>
      <c r="S43" s="406"/>
      <c r="T43" s="455"/>
      <c r="U43" s="455"/>
      <c r="V43" s="455"/>
      <c r="W43" s="455"/>
      <c r="X43" s="455"/>
    </row>
    <row r="44" spans="1:24" s="459" customFormat="1" ht="15" customHeight="1" x14ac:dyDescent="0.2">
      <c r="A44" s="305">
        <v>104</v>
      </c>
      <c r="B44" s="421" t="s">
        <v>172</v>
      </c>
      <c r="C44" s="446">
        <v>18</v>
      </c>
      <c r="D44" s="446"/>
      <c r="E44" s="398" t="s">
        <v>119</v>
      </c>
      <c r="F44" s="394">
        <f>B45</f>
        <v>3.9699999999999998</v>
      </c>
      <c r="G44" s="394">
        <v>1</v>
      </c>
      <c r="H44" s="396">
        <f>F44*G44</f>
        <v>3.9699999999999998</v>
      </c>
      <c r="I44" s="400">
        <f>IF(E44="ОК",(VLOOKUP(E44,$A$2:$C$12,3,FALSE)-$C$2),VLOOKUP(E44,$A$2:$C$12,3,FALSE))</f>
        <v>0.621</v>
      </c>
      <c r="J44" s="436">
        <f>C44-$C$1</f>
        <v>38.1</v>
      </c>
      <c r="K44" s="398">
        <v>0</v>
      </c>
      <c r="L44" s="396">
        <v>0</v>
      </c>
      <c r="M44" s="396">
        <v>0</v>
      </c>
      <c r="N44" s="396">
        <v>0</v>
      </c>
      <c r="O44" s="396">
        <f>N44+K44+L44+M44+1</f>
        <v>1</v>
      </c>
      <c r="P44" s="397">
        <f>H44*I44*J44*O44</f>
        <v>93.930596999999992</v>
      </c>
      <c r="Q44" s="436"/>
      <c r="R44" s="440"/>
      <c r="S44" s="436"/>
      <c r="T44" s="455"/>
      <c r="U44" s="455"/>
      <c r="V44" s="455"/>
      <c r="W44" s="455"/>
      <c r="X44" s="455"/>
    </row>
    <row r="45" spans="1:24" s="459" customFormat="1" ht="15" customHeight="1" x14ac:dyDescent="0.2">
      <c r="A45" s="305"/>
      <c r="B45" s="425">
        <f>1.69+2.28</f>
        <v>3.9699999999999998</v>
      </c>
      <c r="C45" s="305"/>
      <c r="D45" s="305"/>
      <c r="E45" s="305"/>
      <c r="F45" s="313"/>
      <c r="G45" s="313"/>
      <c r="H45" s="313"/>
      <c r="I45" s="308"/>
      <c r="J45" s="305"/>
      <c r="K45" s="305"/>
      <c r="L45" s="405"/>
      <c r="M45" s="405"/>
      <c r="N45" s="405"/>
      <c r="O45" s="405"/>
      <c r="P45" s="406">
        <f>SUM(P44:P44)</f>
        <v>93.930596999999992</v>
      </c>
      <c r="Q45" s="406"/>
      <c r="R45" s="406"/>
      <c r="S45" s="406">
        <f>CEILING(P45+Q45,10)</f>
        <v>100</v>
      </c>
      <c r="T45" s="455"/>
      <c r="U45" s="455"/>
      <c r="V45" s="455"/>
      <c r="W45" s="455"/>
      <c r="X45" s="455"/>
    </row>
    <row r="46" spans="1:24" s="459" customFormat="1" ht="15" customHeight="1" x14ac:dyDescent="0.2">
      <c r="A46" s="399"/>
      <c r="B46" s="401"/>
      <c r="C46" s="393"/>
      <c r="D46" s="393"/>
      <c r="E46" s="398"/>
      <c r="F46" s="394"/>
      <c r="G46" s="394"/>
      <c r="H46" s="396"/>
      <c r="I46" s="400"/>
      <c r="J46" s="458"/>
      <c r="K46" s="398"/>
      <c r="L46" s="396"/>
      <c r="M46" s="396"/>
      <c r="N46" s="396"/>
      <c r="O46" s="396"/>
      <c r="P46" s="397"/>
      <c r="Q46" s="398"/>
      <c r="R46" s="397"/>
      <c r="S46" s="398"/>
      <c r="T46" s="455"/>
      <c r="U46" s="455"/>
      <c r="V46" s="455"/>
      <c r="W46" s="455"/>
      <c r="X46" s="455"/>
    </row>
    <row r="47" spans="1:24" s="442" customFormat="1" x14ac:dyDescent="0.2">
      <c r="A47" s="305">
        <v>105</v>
      </c>
      <c r="B47" s="421" t="s">
        <v>165</v>
      </c>
      <c r="C47" s="403">
        <v>22</v>
      </c>
      <c r="D47" s="403"/>
      <c r="E47" s="393" t="s">
        <v>110</v>
      </c>
      <c r="F47" s="394">
        <v>3.5</v>
      </c>
      <c r="G47" s="395">
        <v>3.6</v>
      </c>
      <c r="H47" s="396">
        <f>F47*G47</f>
        <v>12.6</v>
      </c>
      <c r="I47" s="400">
        <f>IF(E47="ОК",(VLOOKUP(E47,$A$2:$C$12,3,FALSE)-$C$2),VLOOKUP(E47,$A$2:$C$12,3,FALSE))</f>
        <v>0.3968253968253968</v>
      </c>
      <c r="J47" s="407">
        <f>C47-$P$10</f>
        <v>42.1</v>
      </c>
      <c r="K47" s="398">
        <v>0.13</v>
      </c>
      <c r="L47" s="396">
        <v>0</v>
      </c>
      <c r="M47" s="396">
        <v>0</v>
      </c>
      <c r="N47" s="396">
        <v>0</v>
      </c>
      <c r="O47" s="396">
        <f>N47+K47+L47+M47+1</f>
        <v>1.1299999999999999</v>
      </c>
      <c r="P47" s="397">
        <f>H47*I47*J47*O47</f>
        <v>237.86499999999998</v>
      </c>
      <c r="Q47" s="305"/>
      <c r="R47" s="406"/>
      <c r="S47" s="305"/>
      <c r="T47" s="441"/>
      <c r="U47" s="441"/>
      <c r="V47" s="441"/>
      <c r="W47" s="441"/>
      <c r="X47" s="441"/>
    </row>
    <row r="48" spans="1:24" s="442" customFormat="1" x14ac:dyDescent="0.2">
      <c r="A48" s="305"/>
      <c r="B48" s="423"/>
      <c r="C48" s="403">
        <f>C47</f>
        <v>22</v>
      </c>
      <c r="D48" s="403"/>
      <c r="E48" s="403" t="s">
        <v>110</v>
      </c>
      <c r="F48" s="404">
        <v>1.55</v>
      </c>
      <c r="G48" s="395">
        <v>3.6</v>
      </c>
      <c r="H48" s="405">
        <f>F48*G48</f>
        <v>5.58</v>
      </c>
      <c r="I48" s="308">
        <f>IF(E48="ОК",(VLOOKUP(E48,$A$2:$C$12,3,FALSE)-$C$2),VLOOKUP(E48,$A$2:$C$12,3,FALSE))</f>
        <v>0.3968253968253968</v>
      </c>
      <c r="J48" s="305">
        <f>C48-$C$1</f>
        <v>42.1</v>
      </c>
      <c r="K48" s="398">
        <v>0.13</v>
      </c>
      <c r="L48" s="405">
        <v>0</v>
      </c>
      <c r="M48" s="405">
        <v>0</v>
      </c>
      <c r="N48" s="405">
        <v>0</v>
      </c>
      <c r="O48" s="405">
        <f>N48+K48+L48+M48+1</f>
        <v>1.1299999999999999</v>
      </c>
      <c r="P48" s="406">
        <f>H48*I48*J48*O48</f>
        <v>105.34021428571428</v>
      </c>
      <c r="Q48" s="305"/>
      <c r="R48" s="406"/>
      <c r="S48" s="305"/>
      <c r="T48" s="441"/>
      <c r="U48" s="441"/>
      <c r="V48" s="441"/>
      <c r="W48" s="441"/>
      <c r="X48" s="441"/>
    </row>
    <row r="49" spans="1:24" s="442" customFormat="1" x14ac:dyDescent="0.2">
      <c r="A49" s="305"/>
      <c r="B49" s="423"/>
      <c r="C49" s="403">
        <f>C48</f>
        <v>22</v>
      </c>
      <c r="D49" s="403"/>
      <c r="E49" s="403" t="s">
        <v>110</v>
      </c>
      <c r="F49" s="404">
        <v>1.65</v>
      </c>
      <c r="G49" s="395">
        <v>3.6</v>
      </c>
      <c r="H49" s="405">
        <f>F49*G49</f>
        <v>5.9399999999999995</v>
      </c>
      <c r="I49" s="308">
        <f>IF(E49="ОК",(VLOOKUP(E49,$A$2:$C$12,3,FALSE)-$C$2),VLOOKUP(E49,$A$2:$C$12,3,FALSE))</f>
        <v>0.3968253968253968</v>
      </c>
      <c r="J49" s="305">
        <f>C49-$C$1</f>
        <v>42.1</v>
      </c>
      <c r="K49" s="398">
        <v>0.13</v>
      </c>
      <c r="L49" s="405">
        <v>0</v>
      </c>
      <c r="M49" s="405">
        <v>0</v>
      </c>
      <c r="N49" s="405">
        <v>0</v>
      </c>
      <c r="O49" s="405">
        <f>N49+K49+L49+M49+1</f>
        <v>1.1299999999999999</v>
      </c>
      <c r="P49" s="406">
        <f>H49*I49*J49*O49</f>
        <v>112.13635714285711</v>
      </c>
      <c r="Q49" s="305"/>
      <c r="R49" s="406"/>
      <c r="S49" s="305"/>
      <c r="T49" s="441"/>
      <c r="U49" s="441"/>
      <c r="V49" s="441"/>
      <c r="W49" s="441"/>
      <c r="X49" s="441"/>
    </row>
    <row r="50" spans="1:24" s="442" customFormat="1" x14ac:dyDescent="0.2">
      <c r="A50" s="305"/>
      <c r="B50" s="410"/>
      <c r="C50" s="393">
        <f>C47</f>
        <v>22</v>
      </c>
      <c r="D50" s="393"/>
      <c r="E50" s="393" t="s">
        <v>42</v>
      </c>
      <c r="F50" s="394">
        <v>2.1</v>
      </c>
      <c r="G50" s="435">
        <v>2.5</v>
      </c>
      <c r="H50" s="396">
        <f>F50*G50</f>
        <v>5.25</v>
      </c>
      <c r="I50" s="400">
        <f>IF(E50="ОК",(VLOOKUP(E50,$A$2:$C$12,3,FALSE)-$C$2),VLOOKUP(E50,$A$2:$C$12,3,FALSE))</f>
        <v>1.3888888888888888</v>
      </c>
      <c r="J50" s="407">
        <f>C50-$P$10</f>
        <v>42.1</v>
      </c>
      <c r="K50" s="398">
        <v>0.13</v>
      </c>
      <c r="L50" s="396">
        <v>0</v>
      </c>
      <c r="M50" s="396">
        <v>0</v>
      </c>
      <c r="N50" s="396">
        <v>0</v>
      </c>
      <c r="O50" s="396">
        <f>N50+K50+L50+M50+1</f>
        <v>1.1299999999999999</v>
      </c>
      <c r="P50" s="397">
        <f>H50*I50*J50*O50</f>
        <v>346.88645833333328</v>
      </c>
      <c r="Q50" s="305"/>
      <c r="R50" s="406"/>
      <c r="S50" s="305"/>
      <c r="T50" s="441"/>
      <c r="U50" s="441"/>
      <c r="V50" s="441"/>
      <c r="W50" s="441"/>
      <c r="X50" s="441"/>
    </row>
    <row r="51" spans="1:24" s="442" customFormat="1" ht="15" customHeight="1" x14ac:dyDescent="0.2">
      <c r="A51" s="451"/>
      <c r="B51" s="451"/>
      <c r="C51" s="393">
        <f>C50</f>
        <v>22</v>
      </c>
      <c r="D51" s="446"/>
      <c r="E51" s="398" t="s">
        <v>119</v>
      </c>
      <c r="F51" s="394">
        <f>B52</f>
        <v>12.92</v>
      </c>
      <c r="G51" s="394">
        <v>1</v>
      </c>
      <c r="H51" s="396">
        <f>F51*G51</f>
        <v>12.92</v>
      </c>
      <c r="I51" s="400">
        <f>IF(E51="ОК",(VLOOKUP(E51,$A$2:$C$12,3,FALSE)-$C$2),VLOOKUP(E51,$A$2:$C$12,3,FALSE))</f>
        <v>0.621</v>
      </c>
      <c r="J51" s="439">
        <f>C51-2</f>
        <v>20</v>
      </c>
      <c r="K51" s="398">
        <v>0</v>
      </c>
      <c r="L51" s="396">
        <v>0</v>
      </c>
      <c r="M51" s="396">
        <v>0</v>
      </c>
      <c r="N51" s="396">
        <v>0</v>
      </c>
      <c r="O51" s="396">
        <f>N51+K51+L51+M51+1</f>
        <v>1</v>
      </c>
      <c r="P51" s="397">
        <f>H51*I51*J51*O51</f>
        <v>160.46639999999999</v>
      </c>
      <c r="Q51" s="436"/>
      <c r="R51" s="440"/>
      <c r="S51" s="436"/>
      <c r="T51" s="441"/>
      <c r="U51" s="441"/>
      <c r="V51" s="441"/>
      <c r="W51" s="441"/>
      <c r="X51" s="441"/>
    </row>
    <row r="52" spans="1:24" s="442" customFormat="1" x14ac:dyDescent="0.2">
      <c r="A52" s="305"/>
      <c r="B52" s="425">
        <v>12.92</v>
      </c>
      <c r="C52" s="305"/>
      <c r="D52" s="305"/>
      <c r="E52" s="305"/>
      <c r="F52" s="313"/>
      <c r="G52" s="313"/>
      <c r="H52" s="313"/>
      <c r="I52" s="308"/>
      <c r="J52" s="305"/>
      <c r="K52" s="305"/>
      <c r="L52" s="405"/>
      <c r="M52" s="405"/>
      <c r="N52" s="405"/>
      <c r="O52" s="405"/>
      <c r="P52" s="406">
        <f>SUM(P47:P51)</f>
        <v>962.69442976190464</v>
      </c>
      <c r="Q52" s="397">
        <f>(0.28*1*1.2*3*(C47-$C$1)*B52)*$Q$6</f>
        <v>548.28345600000011</v>
      </c>
      <c r="R52" s="406">
        <f>B52*10</f>
        <v>129.19999999999999</v>
      </c>
      <c r="S52" s="406">
        <f>CEILING(P52+Q52-R52,10)</f>
        <v>1390</v>
      </c>
      <c r="T52" s="441"/>
      <c r="U52" s="441"/>
      <c r="V52" s="441"/>
      <c r="W52" s="441"/>
      <c r="X52" s="441"/>
    </row>
    <row r="53" spans="1:24" s="459" customFormat="1" ht="15" customHeight="1" x14ac:dyDescent="0.2">
      <c r="A53" s="398"/>
      <c r="B53" s="401"/>
      <c r="C53" s="393"/>
      <c r="D53" s="393"/>
      <c r="E53" s="393"/>
      <c r="F53" s="394"/>
      <c r="G53" s="395"/>
      <c r="H53" s="396"/>
      <c r="I53" s="400"/>
      <c r="J53" s="458"/>
      <c r="K53" s="398"/>
      <c r="L53" s="396"/>
      <c r="M53" s="396"/>
      <c r="N53" s="396"/>
      <c r="O53" s="396"/>
      <c r="P53" s="397"/>
      <c r="Q53" s="398"/>
      <c r="R53" s="397"/>
      <c r="S53" s="398"/>
      <c r="T53" s="455"/>
      <c r="U53" s="455"/>
      <c r="V53" s="455"/>
      <c r="W53" s="455"/>
      <c r="X53" s="455"/>
    </row>
    <row r="54" spans="1:24" s="441" customFormat="1" x14ac:dyDescent="0.2">
      <c r="A54" s="305">
        <v>106</v>
      </c>
      <c r="B54" s="421" t="s">
        <v>166</v>
      </c>
      <c r="C54" s="403">
        <v>22</v>
      </c>
      <c r="D54" s="403"/>
      <c r="E54" s="393" t="s">
        <v>110</v>
      </c>
      <c r="F54" s="394">
        <v>3.85</v>
      </c>
      <c r="G54" s="395">
        <v>3.6</v>
      </c>
      <c r="H54" s="396">
        <f>F54*G54</f>
        <v>13.860000000000001</v>
      </c>
      <c r="I54" s="400">
        <f>IF(E54="ОК",(VLOOKUP(E54,$A$2:$C$12,3,FALSE)-$C$2),VLOOKUP(E54,$A$2:$C$12,3,FALSE))</f>
        <v>0.3968253968253968</v>
      </c>
      <c r="J54" s="407">
        <f>C54-$C$1</f>
        <v>42.1</v>
      </c>
      <c r="K54" s="398">
        <v>0.13</v>
      </c>
      <c r="L54" s="396">
        <v>0</v>
      </c>
      <c r="M54" s="396">
        <v>0</v>
      </c>
      <c r="N54" s="396">
        <v>0</v>
      </c>
      <c r="O54" s="396">
        <f>N54+K54+L54+M54+1</f>
        <v>1.1299999999999999</v>
      </c>
      <c r="P54" s="397">
        <f>H54*I54*J54*O54</f>
        <v>261.6515</v>
      </c>
      <c r="Q54" s="305"/>
      <c r="R54" s="406"/>
      <c r="S54" s="305"/>
      <c r="T54" s="443"/>
      <c r="V54" s="444"/>
      <c r="W54" s="443"/>
    </row>
    <row r="55" spans="1:24" s="442" customFormat="1" x14ac:dyDescent="0.2">
      <c r="A55" s="305"/>
      <c r="B55" s="423"/>
      <c r="C55" s="403">
        <f>C54</f>
        <v>22</v>
      </c>
      <c r="D55" s="403"/>
      <c r="E55" s="403" t="s">
        <v>110</v>
      </c>
      <c r="F55" s="404">
        <v>7</v>
      </c>
      <c r="G55" s="395">
        <v>3.6</v>
      </c>
      <c r="H55" s="405">
        <f>F55*G55</f>
        <v>25.2</v>
      </c>
      <c r="I55" s="308">
        <f>IF(E55="ОК",(VLOOKUP(E55,$A$2:$C$12,3,FALSE)-$C$2),VLOOKUP(E55,$A$2:$C$12,3,FALSE))</f>
        <v>0.3968253968253968</v>
      </c>
      <c r="J55" s="305">
        <f>C55-$C$1</f>
        <v>42.1</v>
      </c>
      <c r="K55" s="398">
        <v>0.13</v>
      </c>
      <c r="L55" s="405">
        <v>0</v>
      </c>
      <c r="M55" s="405">
        <v>0</v>
      </c>
      <c r="N55" s="405">
        <v>0</v>
      </c>
      <c r="O55" s="405">
        <f>N55+K55+L55+M55+1</f>
        <v>1.1299999999999999</v>
      </c>
      <c r="P55" s="406">
        <f>H55*I55*J55*O55</f>
        <v>475.72999999999996</v>
      </c>
      <c r="Q55" s="305"/>
      <c r="R55" s="406"/>
      <c r="S55" s="305"/>
      <c r="T55" s="441"/>
      <c r="U55" s="441"/>
      <c r="V55" s="441"/>
      <c r="W55" s="441"/>
      <c r="X55" s="441"/>
    </row>
    <row r="56" spans="1:24" s="442" customFormat="1" x14ac:dyDescent="0.2">
      <c r="A56" s="305"/>
      <c r="B56" s="410"/>
      <c r="C56" s="393">
        <f>C55</f>
        <v>22</v>
      </c>
      <c r="D56" s="393"/>
      <c r="E56" s="393" t="s">
        <v>42</v>
      </c>
      <c r="F56" s="394">
        <v>2.4</v>
      </c>
      <c r="G56" s="435">
        <v>3.4</v>
      </c>
      <c r="H56" s="396">
        <f>F56*G56</f>
        <v>8.16</v>
      </c>
      <c r="I56" s="400">
        <f>IF(E56="ОК",(VLOOKUP(E56,$A$2:$C$12,3,FALSE)-$C$2),VLOOKUP(E56,$A$2:$C$12,3,FALSE))</f>
        <v>1.3888888888888888</v>
      </c>
      <c r="J56" s="407">
        <f>C56-$P$10</f>
        <v>42.1</v>
      </c>
      <c r="K56" s="398">
        <v>0.13</v>
      </c>
      <c r="L56" s="396">
        <v>0</v>
      </c>
      <c r="M56" s="396">
        <v>0</v>
      </c>
      <c r="N56" s="396">
        <v>0</v>
      </c>
      <c r="O56" s="396">
        <f>N56+K56+L56+M56+1</f>
        <v>1.1299999999999999</v>
      </c>
      <c r="P56" s="397">
        <f>H56*I56*J56*O56</f>
        <v>539.16066666666666</v>
      </c>
      <c r="Q56" s="305"/>
      <c r="R56" s="406"/>
      <c r="S56" s="305"/>
      <c r="T56" s="441"/>
      <c r="U56" s="441"/>
      <c r="V56" s="441"/>
      <c r="W56" s="441"/>
      <c r="X56" s="441"/>
    </row>
    <row r="57" spans="1:24" s="442" customFormat="1" x14ac:dyDescent="0.2">
      <c r="A57" s="391"/>
      <c r="B57" s="410"/>
      <c r="C57" s="393">
        <f>C54</f>
        <v>22</v>
      </c>
      <c r="D57" s="403"/>
      <c r="E57" s="393" t="s">
        <v>42</v>
      </c>
      <c r="F57" s="394">
        <v>1.5</v>
      </c>
      <c r="G57" s="395">
        <v>2.5</v>
      </c>
      <c r="H57" s="396">
        <f>F57*G57</f>
        <v>3.75</v>
      </c>
      <c r="I57" s="400">
        <f>IF(E57="ОК",(VLOOKUP(E57,$A$2:$C$12,3,FALSE)-$C$2),VLOOKUP(E57,$A$2:$C$12,3,FALSE))</f>
        <v>1.3888888888888888</v>
      </c>
      <c r="J57" s="407">
        <f>C57-$C$1</f>
        <v>42.1</v>
      </c>
      <c r="K57" s="398">
        <v>0.13</v>
      </c>
      <c r="L57" s="396">
        <v>0</v>
      </c>
      <c r="M57" s="396">
        <v>0</v>
      </c>
      <c r="N57" s="396">
        <v>0</v>
      </c>
      <c r="O57" s="396">
        <f>N57+K57+L57+M57+1</f>
        <v>1.1299999999999999</v>
      </c>
      <c r="P57" s="397">
        <f>H57*I57*J57*O57</f>
        <v>247.77604166666663</v>
      </c>
      <c r="Q57" s="305"/>
      <c r="R57" s="406"/>
      <c r="S57" s="305"/>
      <c r="T57" s="441"/>
      <c r="U57" s="441"/>
      <c r="V57" s="441"/>
      <c r="W57" s="441"/>
      <c r="X57" s="441"/>
    </row>
    <row r="58" spans="1:24" s="442" customFormat="1" ht="15" customHeight="1" x14ac:dyDescent="0.2">
      <c r="A58" s="451"/>
      <c r="B58" s="451"/>
      <c r="C58" s="393">
        <f>C57</f>
        <v>22</v>
      </c>
      <c r="D58" s="446"/>
      <c r="E58" s="398" t="s">
        <v>119</v>
      </c>
      <c r="F58" s="394">
        <f>B59</f>
        <v>23.2</v>
      </c>
      <c r="G58" s="394">
        <v>1</v>
      </c>
      <c r="H58" s="396">
        <f>F58*G58</f>
        <v>23.2</v>
      </c>
      <c r="I58" s="400">
        <f>IF(E58="ОК",(VLOOKUP(E58,$A$2:$C$12,3,FALSE)-$C$2),VLOOKUP(E58,$A$2:$C$12,3,FALSE))</f>
        <v>0.621</v>
      </c>
      <c r="J58" s="439">
        <f>C58-2</f>
        <v>20</v>
      </c>
      <c r="K58" s="398">
        <v>0</v>
      </c>
      <c r="L58" s="396">
        <v>0</v>
      </c>
      <c r="M58" s="396">
        <v>0</v>
      </c>
      <c r="N58" s="396">
        <v>0</v>
      </c>
      <c r="O58" s="396">
        <f>N58+K58+L58+M58+1</f>
        <v>1</v>
      </c>
      <c r="P58" s="397">
        <f>H58*I58*J58*O58</f>
        <v>288.14400000000001</v>
      </c>
      <c r="Q58" s="436"/>
      <c r="R58" s="440"/>
      <c r="S58" s="436"/>
      <c r="T58" s="441"/>
      <c r="U58" s="441"/>
      <c r="V58" s="441"/>
      <c r="W58" s="441"/>
      <c r="X58" s="441"/>
    </row>
    <row r="59" spans="1:24" s="442" customFormat="1" x14ac:dyDescent="0.2">
      <c r="A59" s="305"/>
      <c r="B59" s="425">
        <f>16.79+6.41</f>
        <v>23.2</v>
      </c>
      <c r="C59" s="305"/>
      <c r="D59" s="305"/>
      <c r="E59" s="305"/>
      <c r="F59" s="313"/>
      <c r="G59" s="313"/>
      <c r="H59" s="313"/>
      <c r="I59" s="308"/>
      <c r="J59" s="305"/>
      <c r="K59" s="305"/>
      <c r="L59" s="405"/>
      <c r="M59" s="405"/>
      <c r="N59" s="405"/>
      <c r="O59" s="405"/>
      <c r="P59" s="406">
        <f>SUM(P54:P58)</f>
        <v>1812.4622083333331</v>
      </c>
      <c r="Q59" s="397">
        <f>(0.28*1*1.2*3*(C54-$C$1)*B59)*$Q$6</f>
        <v>984.53376000000014</v>
      </c>
      <c r="R59" s="406">
        <f>B59*10</f>
        <v>232</v>
      </c>
      <c r="S59" s="406">
        <f>CEILING(P59+Q59-R59,10)</f>
        <v>2570</v>
      </c>
      <c r="T59" s="441"/>
      <c r="U59" s="441"/>
      <c r="V59" s="441"/>
      <c r="W59" s="441"/>
      <c r="X59" s="441"/>
    </row>
    <row r="60" spans="1:24" s="459" customFormat="1" ht="15" customHeight="1" x14ac:dyDescent="0.2">
      <c r="A60" s="398"/>
      <c r="B60" s="401"/>
      <c r="C60" s="393"/>
      <c r="D60" s="393"/>
      <c r="E60" s="393"/>
      <c r="F60" s="394"/>
      <c r="G60" s="395"/>
      <c r="H60" s="396"/>
      <c r="I60" s="400"/>
      <c r="J60" s="458"/>
      <c r="K60" s="398"/>
      <c r="L60" s="396"/>
      <c r="M60" s="396"/>
      <c r="N60" s="396"/>
      <c r="O60" s="396"/>
      <c r="P60" s="397"/>
      <c r="Q60" s="398"/>
      <c r="R60" s="397"/>
      <c r="S60" s="398"/>
      <c r="T60" s="455"/>
      <c r="U60" s="455"/>
      <c r="V60" s="455"/>
      <c r="W60" s="455"/>
      <c r="X60" s="455"/>
    </row>
    <row r="61" spans="1:24" s="442" customFormat="1" x14ac:dyDescent="0.2">
      <c r="A61" s="305">
        <v>107</v>
      </c>
      <c r="B61" s="421" t="s">
        <v>168</v>
      </c>
      <c r="C61" s="403">
        <v>25</v>
      </c>
      <c r="D61" s="403"/>
      <c r="E61" s="398" t="s">
        <v>110</v>
      </c>
      <c r="F61" s="404">
        <v>2.5</v>
      </c>
      <c r="G61" s="395">
        <v>3.6</v>
      </c>
      <c r="H61" s="405">
        <f>F61*G61</f>
        <v>9</v>
      </c>
      <c r="I61" s="308">
        <f>IF(E61="ОК",(VLOOKUP(E61,$A$2:$C$12,3,FALSE)-$C$2),VLOOKUP(E61,$A$2:$C$12,3,FALSE))</f>
        <v>0.3968253968253968</v>
      </c>
      <c r="J61" s="305">
        <f>C61-$C$1</f>
        <v>45.1</v>
      </c>
      <c r="K61" s="398">
        <v>0.08</v>
      </c>
      <c r="L61" s="405">
        <v>0</v>
      </c>
      <c r="M61" s="405">
        <v>0</v>
      </c>
      <c r="N61" s="405">
        <v>0</v>
      </c>
      <c r="O61" s="405">
        <f>N61+K61+L61+M61+1</f>
        <v>1.08</v>
      </c>
      <c r="P61" s="406">
        <f>H61*I61*J61*O61</f>
        <v>173.95714285714286</v>
      </c>
      <c r="Q61" s="305"/>
      <c r="R61" s="406"/>
      <c r="S61" s="305"/>
      <c r="T61" s="441"/>
      <c r="U61" s="441"/>
      <c r="V61" s="441"/>
      <c r="W61" s="441"/>
      <c r="X61" s="441"/>
    </row>
    <row r="62" spans="1:24" s="442" customFormat="1" ht="15" customHeight="1" x14ac:dyDescent="0.2">
      <c r="A62" s="451"/>
      <c r="B62" s="451"/>
      <c r="C62" s="393">
        <f>C61</f>
        <v>25</v>
      </c>
      <c r="D62" s="446"/>
      <c r="E62" s="398" t="s">
        <v>119</v>
      </c>
      <c r="F62" s="394">
        <f>B63</f>
        <v>4.66</v>
      </c>
      <c r="G62" s="394">
        <v>1</v>
      </c>
      <c r="H62" s="396">
        <f>F62*G62</f>
        <v>4.66</v>
      </c>
      <c r="I62" s="400">
        <f>IF(E62="ОК",(VLOOKUP(E62,$A$2:$C$12,3,FALSE)-$C$2),VLOOKUP(E62,$A$2:$C$12,3,FALSE))</f>
        <v>0.621</v>
      </c>
      <c r="J62" s="439">
        <f>C62-2</f>
        <v>23</v>
      </c>
      <c r="K62" s="398">
        <v>0</v>
      </c>
      <c r="L62" s="396">
        <v>0</v>
      </c>
      <c r="M62" s="396">
        <v>0</v>
      </c>
      <c r="N62" s="396">
        <v>0</v>
      </c>
      <c r="O62" s="396">
        <f>N62+K62+L62+M62+1</f>
        <v>1</v>
      </c>
      <c r="P62" s="397">
        <f>H62*I62*J62*O62</f>
        <v>66.558779999999999</v>
      </c>
      <c r="Q62" s="436"/>
      <c r="R62" s="440"/>
      <c r="S62" s="436"/>
      <c r="T62" s="441"/>
      <c r="U62" s="441"/>
      <c r="V62" s="441"/>
      <c r="W62" s="441"/>
      <c r="X62" s="441"/>
    </row>
    <row r="63" spans="1:24" s="442" customFormat="1" x14ac:dyDescent="0.2">
      <c r="A63" s="305"/>
      <c r="B63" s="425">
        <v>4.66</v>
      </c>
      <c r="C63" s="305"/>
      <c r="D63" s="305"/>
      <c r="E63" s="305"/>
      <c r="F63" s="313"/>
      <c r="G63" s="313"/>
      <c r="H63" s="313"/>
      <c r="I63" s="308"/>
      <c r="J63" s="305"/>
      <c r="K63" s="305"/>
      <c r="L63" s="405"/>
      <c r="M63" s="405"/>
      <c r="N63" s="405"/>
      <c r="O63" s="405"/>
      <c r="P63" s="406">
        <f>SUM(P61:P62)</f>
        <v>240.51592285714287</v>
      </c>
      <c r="Q63" s="406"/>
      <c r="R63" s="406"/>
      <c r="S63" s="406">
        <f>CEILING(P63+Q63,10)</f>
        <v>250</v>
      </c>
      <c r="T63" s="441"/>
      <c r="U63" s="441"/>
      <c r="V63" s="441"/>
      <c r="W63" s="441"/>
      <c r="X63" s="441"/>
    </row>
    <row r="64" spans="1:24" s="459" customFormat="1" ht="15" customHeight="1" x14ac:dyDescent="0.2">
      <c r="A64" s="399"/>
      <c r="B64" s="401"/>
      <c r="C64" s="393"/>
      <c r="D64" s="393"/>
      <c r="E64" s="393"/>
      <c r="F64" s="394"/>
      <c r="G64" s="395"/>
      <c r="H64" s="396"/>
      <c r="I64" s="400"/>
      <c r="J64" s="458"/>
      <c r="K64" s="398"/>
      <c r="L64" s="396"/>
      <c r="M64" s="396"/>
      <c r="N64" s="396"/>
      <c r="O64" s="396"/>
      <c r="P64" s="397"/>
      <c r="Q64" s="398"/>
      <c r="R64" s="397"/>
      <c r="S64" s="398"/>
      <c r="T64" s="455"/>
      <c r="U64" s="455"/>
      <c r="V64" s="455"/>
      <c r="W64" s="455"/>
      <c r="X64" s="455"/>
    </row>
    <row r="65" spans="1:27" s="442" customFormat="1" x14ac:dyDescent="0.2">
      <c r="A65" s="305">
        <v>108</v>
      </c>
      <c r="B65" s="421" t="s">
        <v>165</v>
      </c>
      <c r="C65" s="403">
        <v>22</v>
      </c>
      <c r="D65" s="403"/>
      <c r="E65" s="393" t="s">
        <v>110</v>
      </c>
      <c r="F65" s="394">
        <v>3.95</v>
      </c>
      <c r="G65" s="395">
        <v>3.6</v>
      </c>
      <c r="H65" s="396">
        <f>F65*G65</f>
        <v>14.22</v>
      </c>
      <c r="I65" s="400">
        <f>IF(E65="ОК",(VLOOKUP(E65,$A$2:$C$12,3,FALSE)-$C$2),VLOOKUP(E65,$A$2:$C$12,3,FALSE))</f>
        <v>0.3968253968253968</v>
      </c>
      <c r="J65" s="407">
        <f>C65-$P$10</f>
        <v>42.1</v>
      </c>
      <c r="K65" s="398">
        <v>0.13</v>
      </c>
      <c r="L65" s="396">
        <v>0</v>
      </c>
      <c r="M65" s="396">
        <v>0</v>
      </c>
      <c r="N65" s="396">
        <v>0</v>
      </c>
      <c r="O65" s="396">
        <f>N65+K65+L65+M65+1</f>
        <v>1.1299999999999999</v>
      </c>
      <c r="P65" s="397">
        <f>H65*I65*J65*O65</f>
        <v>268.44764285714285</v>
      </c>
      <c r="Q65" s="305"/>
      <c r="R65" s="406"/>
      <c r="S65" s="305"/>
      <c r="T65" s="441"/>
      <c r="U65" s="441"/>
      <c r="V65" s="441"/>
      <c r="W65" s="441"/>
      <c r="X65" s="441"/>
    </row>
    <row r="66" spans="1:27" s="442" customFormat="1" x14ac:dyDescent="0.2">
      <c r="A66" s="305"/>
      <c r="B66" s="423"/>
      <c r="C66" s="403">
        <f>C65</f>
        <v>22</v>
      </c>
      <c r="D66" s="403"/>
      <c r="E66" s="403" t="s">
        <v>110</v>
      </c>
      <c r="F66" s="404">
        <v>3.85</v>
      </c>
      <c r="G66" s="395">
        <v>3.6</v>
      </c>
      <c r="H66" s="405">
        <f>F66*G66</f>
        <v>13.860000000000001</v>
      </c>
      <c r="I66" s="308">
        <f>IF(E66="ОК",(VLOOKUP(E66,$A$2:$C$12,3,FALSE)-$C$2),VLOOKUP(E66,$A$2:$C$12,3,FALSE))</f>
        <v>0.3968253968253968</v>
      </c>
      <c r="J66" s="305">
        <f>C66-$C$1</f>
        <v>42.1</v>
      </c>
      <c r="K66" s="398">
        <v>0.13</v>
      </c>
      <c r="L66" s="405">
        <v>0</v>
      </c>
      <c r="M66" s="405">
        <v>0</v>
      </c>
      <c r="N66" s="405">
        <v>0</v>
      </c>
      <c r="O66" s="405">
        <f>N66+K66+L66+M66+1</f>
        <v>1.1299999999999999</v>
      </c>
      <c r="P66" s="406">
        <f>H66*I66*J66*O66</f>
        <v>261.6515</v>
      </c>
      <c r="Q66" s="305"/>
      <c r="R66" s="406"/>
      <c r="S66" s="305"/>
      <c r="T66" s="441"/>
      <c r="U66" s="441"/>
      <c r="V66" s="441"/>
      <c r="W66" s="441"/>
      <c r="X66" s="441"/>
    </row>
    <row r="67" spans="1:27" s="442" customFormat="1" x14ac:dyDescent="0.2">
      <c r="A67" s="305"/>
      <c r="B67" s="410"/>
      <c r="C67" s="393">
        <f>C65</f>
        <v>22</v>
      </c>
      <c r="D67" s="393"/>
      <c r="E67" s="393" t="s">
        <v>42</v>
      </c>
      <c r="F67" s="394">
        <v>1.5</v>
      </c>
      <c r="G67" s="435">
        <v>2.5</v>
      </c>
      <c r="H67" s="396">
        <f>F67*G67</f>
        <v>3.75</v>
      </c>
      <c r="I67" s="400">
        <f>IF(E67="ОК",(VLOOKUP(E67,$A$2:$C$12,3,FALSE)-$C$2),VLOOKUP(E67,$A$2:$C$12,3,FALSE))</f>
        <v>1.3888888888888888</v>
      </c>
      <c r="J67" s="407">
        <f>C67-$P$10</f>
        <v>42.1</v>
      </c>
      <c r="K67" s="398">
        <v>0.13</v>
      </c>
      <c r="L67" s="396">
        <v>0</v>
      </c>
      <c r="M67" s="396">
        <v>0</v>
      </c>
      <c r="N67" s="396">
        <v>0</v>
      </c>
      <c r="O67" s="396">
        <f>N67+K67+L67+M67+1</f>
        <v>1.1299999999999999</v>
      </c>
      <c r="P67" s="397">
        <f>H67*I67*J67*O67</f>
        <v>247.77604166666663</v>
      </c>
      <c r="Q67" s="305"/>
      <c r="R67" s="406"/>
      <c r="S67" s="305"/>
      <c r="T67" s="441"/>
      <c r="U67" s="441"/>
      <c r="V67" s="441"/>
      <c r="W67" s="441"/>
      <c r="X67" s="441"/>
    </row>
    <row r="68" spans="1:27" s="442" customFormat="1" x14ac:dyDescent="0.2">
      <c r="A68" s="305"/>
      <c r="B68" s="410"/>
      <c r="C68" s="393">
        <f>C66</f>
        <v>22</v>
      </c>
      <c r="D68" s="393"/>
      <c r="E68" s="393" t="s">
        <v>42</v>
      </c>
      <c r="F68" s="394">
        <v>2.1</v>
      </c>
      <c r="G68" s="435">
        <v>2.5</v>
      </c>
      <c r="H68" s="396">
        <f>F68*G68</f>
        <v>5.25</v>
      </c>
      <c r="I68" s="400">
        <f>IF(E68="ОК",(VLOOKUP(E68,$A$2:$C$12,3,FALSE)-$C$2),VLOOKUP(E68,$A$2:$C$12,3,FALSE))</f>
        <v>1.3888888888888888</v>
      </c>
      <c r="J68" s="407">
        <f>C68-$P$10</f>
        <v>42.1</v>
      </c>
      <c r="K68" s="398">
        <v>0.13</v>
      </c>
      <c r="L68" s="396">
        <v>0</v>
      </c>
      <c r="M68" s="396">
        <v>0</v>
      </c>
      <c r="N68" s="396">
        <v>0</v>
      </c>
      <c r="O68" s="396">
        <f>N68+K68+L68+M68+1</f>
        <v>1.1299999999999999</v>
      </c>
      <c r="P68" s="397">
        <f>H68*I68*J68*O68</f>
        <v>346.88645833333328</v>
      </c>
      <c r="Q68" s="305"/>
      <c r="R68" s="406"/>
      <c r="S68" s="305"/>
      <c r="T68" s="441"/>
      <c r="U68" s="441"/>
      <c r="V68" s="441"/>
      <c r="W68" s="441"/>
      <c r="X68" s="441"/>
    </row>
    <row r="69" spans="1:27" s="442" customFormat="1" ht="15" customHeight="1" x14ac:dyDescent="0.2">
      <c r="A69" s="451"/>
      <c r="B69" s="451"/>
      <c r="C69" s="393">
        <f>C68</f>
        <v>22</v>
      </c>
      <c r="D69" s="446"/>
      <c r="E69" s="398" t="s">
        <v>119</v>
      </c>
      <c r="F69" s="394">
        <f>B70</f>
        <v>16.440000000000001</v>
      </c>
      <c r="G69" s="394">
        <v>1</v>
      </c>
      <c r="H69" s="396">
        <f>F69*G69</f>
        <v>16.440000000000001</v>
      </c>
      <c r="I69" s="400">
        <f>IF(E69="ОК",(VLOOKUP(E69,$A$2:$C$12,3,FALSE)-$C$2),VLOOKUP(E69,$A$2:$C$12,3,FALSE))</f>
        <v>0.621</v>
      </c>
      <c r="J69" s="439">
        <f>C69-2</f>
        <v>20</v>
      </c>
      <c r="K69" s="398">
        <v>0</v>
      </c>
      <c r="L69" s="396">
        <v>0</v>
      </c>
      <c r="M69" s="396">
        <v>0</v>
      </c>
      <c r="N69" s="396">
        <v>0</v>
      </c>
      <c r="O69" s="396">
        <f>N69+K69+L69+M69+1</f>
        <v>1</v>
      </c>
      <c r="P69" s="397">
        <f>H69*I69*J69*O69</f>
        <v>204.18480000000002</v>
      </c>
      <c r="Q69" s="436"/>
      <c r="R69" s="440"/>
      <c r="S69" s="436"/>
      <c r="T69" s="441"/>
      <c r="U69" s="441"/>
      <c r="V69" s="441"/>
      <c r="W69" s="441"/>
      <c r="X69" s="441"/>
    </row>
    <row r="70" spans="1:27" s="442" customFormat="1" x14ac:dyDescent="0.2">
      <c r="A70" s="305"/>
      <c r="B70" s="425">
        <v>16.440000000000001</v>
      </c>
      <c r="C70" s="305"/>
      <c r="D70" s="305"/>
      <c r="E70" s="305"/>
      <c r="F70" s="313"/>
      <c r="G70" s="313"/>
      <c r="H70" s="313"/>
      <c r="I70" s="308"/>
      <c r="J70" s="305"/>
      <c r="K70" s="305"/>
      <c r="L70" s="405"/>
      <c r="M70" s="405"/>
      <c r="N70" s="405"/>
      <c r="O70" s="405"/>
      <c r="P70" s="406">
        <f>SUM(P65:P69)</f>
        <v>1328.9464428571428</v>
      </c>
      <c r="Q70" s="397">
        <f>(0.28*1*1.2*3*(C65-$C$1)*B70)*$Q$6</f>
        <v>697.66099200000019</v>
      </c>
      <c r="R70" s="406">
        <f>B70*10</f>
        <v>164.4</v>
      </c>
      <c r="S70" s="406">
        <f>CEILING(P70+Q70-R70,10)</f>
        <v>1870</v>
      </c>
      <c r="T70" s="441"/>
      <c r="U70" s="441"/>
      <c r="V70" s="441"/>
      <c r="W70" s="441"/>
      <c r="X70" s="441"/>
    </row>
    <row r="71" spans="1:27" s="442" customFormat="1" x14ac:dyDescent="0.2">
      <c r="A71" s="305"/>
      <c r="B71" s="425"/>
      <c r="C71" s="305"/>
      <c r="D71" s="305"/>
      <c r="E71" s="305"/>
      <c r="F71" s="313"/>
      <c r="G71" s="313"/>
      <c r="H71" s="313"/>
      <c r="I71" s="308"/>
      <c r="J71" s="305"/>
      <c r="K71" s="305"/>
      <c r="L71" s="405"/>
      <c r="M71" s="405"/>
      <c r="N71" s="405"/>
      <c r="O71" s="405"/>
      <c r="P71" s="406"/>
      <c r="Q71" s="397"/>
      <c r="R71" s="406"/>
      <c r="S71" s="406"/>
      <c r="T71" s="441"/>
      <c r="U71" s="441"/>
      <c r="V71" s="441"/>
      <c r="W71" s="441"/>
      <c r="X71" s="441"/>
    </row>
    <row r="72" spans="1:27" s="459" customFormat="1" ht="15" customHeight="1" x14ac:dyDescent="0.2">
      <c r="A72" s="305">
        <v>109</v>
      </c>
      <c r="B72" s="421" t="s">
        <v>168</v>
      </c>
      <c r="C72" s="446">
        <v>25</v>
      </c>
      <c r="D72" s="446"/>
      <c r="E72" s="398" t="s">
        <v>119</v>
      </c>
      <c r="F72" s="394">
        <f>B73</f>
        <v>4.57</v>
      </c>
      <c r="G72" s="394">
        <v>1</v>
      </c>
      <c r="H72" s="396">
        <f>F72*G72</f>
        <v>4.57</v>
      </c>
      <c r="I72" s="400">
        <f>IF(E72="ОК",(VLOOKUP(E72,$A$2:$C$12,3,FALSE)-$C$2),VLOOKUP(E72,$A$2:$C$12,3,FALSE))</f>
        <v>0.621</v>
      </c>
      <c r="J72" s="436">
        <f>C72-$C$1</f>
        <v>45.1</v>
      </c>
      <c r="K72" s="398">
        <v>0</v>
      </c>
      <c r="L72" s="396">
        <v>0</v>
      </c>
      <c r="M72" s="396">
        <v>0</v>
      </c>
      <c r="N72" s="396">
        <v>0</v>
      </c>
      <c r="O72" s="396">
        <f>N72+K72+L72+M72+1</f>
        <v>1</v>
      </c>
      <c r="P72" s="397">
        <f>H72*I72*J72*O72</f>
        <v>127.99244700000001</v>
      </c>
      <c r="Q72" s="436"/>
      <c r="R72" s="440"/>
      <c r="S72" s="436"/>
      <c r="T72" s="455"/>
      <c r="U72" s="455"/>
      <c r="V72" s="455"/>
      <c r="W72" s="455"/>
      <c r="X72" s="455"/>
    </row>
    <row r="73" spans="1:27" s="459" customFormat="1" ht="15" customHeight="1" x14ac:dyDescent="0.2">
      <c r="A73" s="305"/>
      <c r="B73" s="425">
        <v>4.57</v>
      </c>
      <c r="C73" s="305"/>
      <c r="D73" s="305"/>
      <c r="E73" s="305"/>
      <c r="F73" s="313"/>
      <c r="G73" s="313"/>
      <c r="H73" s="313"/>
      <c r="I73" s="308"/>
      <c r="J73" s="305"/>
      <c r="K73" s="305"/>
      <c r="L73" s="405"/>
      <c r="M73" s="405"/>
      <c r="N73" s="405"/>
      <c r="O73" s="405"/>
      <c r="P73" s="406">
        <f>SUM(P72:P72)</f>
        <v>127.99244700000001</v>
      </c>
      <c r="Q73" s="406"/>
      <c r="R73" s="406"/>
      <c r="S73" s="406">
        <f>CEILING(P73+Q73,10)</f>
        <v>130</v>
      </c>
      <c r="T73" s="455"/>
      <c r="U73" s="455"/>
      <c r="V73" s="455"/>
      <c r="W73" s="455"/>
      <c r="X73" s="455"/>
    </row>
    <row r="74" spans="1:27" s="459" customFormat="1" ht="15" customHeight="1" x14ac:dyDescent="0.2">
      <c r="A74" s="305"/>
      <c r="B74" s="425"/>
      <c r="C74" s="305"/>
      <c r="D74" s="305"/>
      <c r="E74" s="305"/>
      <c r="F74" s="313"/>
      <c r="G74" s="313"/>
      <c r="H74" s="313"/>
      <c r="I74" s="308"/>
      <c r="J74" s="305"/>
      <c r="K74" s="305"/>
      <c r="L74" s="405"/>
      <c r="M74" s="405"/>
      <c r="N74" s="405"/>
      <c r="O74" s="405"/>
      <c r="P74" s="406"/>
      <c r="Q74" s="406"/>
      <c r="R74" s="406"/>
      <c r="S74" s="406"/>
      <c r="T74" s="455"/>
      <c r="U74" s="455"/>
      <c r="V74" s="455"/>
      <c r="W74" s="455"/>
      <c r="X74" s="455"/>
    </row>
    <row r="75" spans="1:27" s="459" customFormat="1" ht="15" customHeight="1" x14ac:dyDescent="0.2">
      <c r="A75" s="305">
        <v>110</v>
      </c>
      <c r="B75" s="421" t="s">
        <v>172</v>
      </c>
      <c r="C75" s="446">
        <v>18</v>
      </c>
      <c r="D75" s="446"/>
      <c r="E75" s="398" t="s">
        <v>119</v>
      </c>
      <c r="F75" s="394">
        <f>B76</f>
        <v>13.180000000000001</v>
      </c>
      <c r="G75" s="394">
        <v>1</v>
      </c>
      <c r="H75" s="396">
        <f>F75*G75</f>
        <v>13.180000000000001</v>
      </c>
      <c r="I75" s="400">
        <f>IF(E75="ОК",(VLOOKUP(E75,$A$2:$C$12,3,FALSE)-$C$2),VLOOKUP(E75,$A$2:$C$12,3,FALSE))</f>
        <v>0.621</v>
      </c>
      <c r="J75" s="436">
        <f>C75-$C$1</f>
        <v>38.1</v>
      </c>
      <c r="K75" s="398">
        <v>0</v>
      </c>
      <c r="L75" s="396">
        <v>0</v>
      </c>
      <c r="M75" s="396">
        <v>0</v>
      </c>
      <c r="N75" s="396">
        <v>0</v>
      </c>
      <c r="O75" s="396">
        <f>N75+K75+L75+M75+1</f>
        <v>1</v>
      </c>
      <c r="P75" s="397">
        <f>H75*I75*J75*O75</f>
        <v>311.84011800000007</v>
      </c>
      <c r="Q75" s="436"/>
      <c r="R75" s="440"/>
      <c r="S75" s="436"/>
      <c r="T75" s="455"/>
      <c r="U75" s="455"/>
      <c r="V75" s="455"/>
      <c r="W75" s="455"/>
      <c r="X75" s="455"/>
    </row>
    <row r="76" spans="1:27" s="459" customFormat="1" ht="15" customHeight="1" x14ac:dyDescent="0.2">
      <c r="A76" s="305"/>
      <c r="B76" s="425">
        <f>9.71+3.47</f>
        <v>13.180000000000001</v>
      </c>
      <c r="C76" s="305"/>
      <c r="D76" s="305"/>
      <c r="E76" s="305"/>
      <c r="F76" s="313"/>
      <c r="G76" s="313"/>
      <c r="H76" s="313"/>
      <c r="I76" s="308"/>
      <c r="J76" s="305"/>
      <c r="K76" s="305"/>
      <c r="L76" s="405"/>
      <c r="M76" s="405"/>
      <c r="N76" s="405"/>
      <c r="O76" s="405"/>
      <c r="P76" s="406">
        <f>SUM(P75:P75)</f>
        <v>311.84011800000007</v>
      </c>
      <c r="Q76" s="406"/>
      <c r="R76" s="406"/>
      <c r="S76" s="406">
        <f>CEILING(P76+Q76,10)</f>
        <v>320</v>
      </c>
      <c r="T76" s="455"/>
      <c r="U76" s="455"/>
      <c r="V76" s="455"/>
      <c r="W76" s="455"/>
      <c r="X76" s="455"/>
    </row>
    <row r="77" spans="1:27" s="455" customFormat="1" ht="15" customHeight="1" x14ac:dyDescent="0.2">
      <c r="A77" s="399"/>
      <c r="B77" s="411"/>
      <c r="C77" s="393"/>
      <c r="D77" s="393"/>
      <c r="E77" s="393"/>
      <c r="F77" s="394"/>
      <c r="G77" s="395"/>
      <c r="H77" s="396"/>
      <c r="I77" s="400"/>
      <c r="J77" s="458"/>
      <c r="K77" s="398"/>
      <c r="L77" s="396"/>
      <c r="M77" s="396"/>
      <c r="N77" s="396"/>
      <c r="O77" s="396"/>
      <c r="P77" s="397"/>
      <c r="Q77" s="398"/>
      <c r="R77" s="397"/>
      <c r="S77" s="398"/>
      <c r="T77" s="454"/>
      <c r="V77" s="456"/>
      <c r="W77" s="454"/>
      <c r="AA77" s="457"/>
    </row>
    <row r="78" spans="1:27" s="442" customFormat="1" ht="15" customHeight="1" x14ac:dyDescent="0.2">
      <c r="A78" s="436">
        <v>111</v>
      </c>
      <c r="B78" s="421" t="s">
        <v>171</v>
      </c>
      <c r="C78" s="446">
        <v>18</v>
      </c>
      <c r="D78" s="446"/>
      <c r="E78" s="393" t="s">
        <v>110</v>
      </c>
      <c r="F78" s="394">
        <v>3.7</v>
      </c>
      <c r="G78" s="395">
        <v>3.6</v>
      </c>
      <c r="H78" s="396">
        <f>F78*G78</f>
        <v>13.32</v>
      </c>
      <c r="I78" s="400">
        <f>IF(E78="ОК",(VLOOKUP(E78,$A$2:$C$12,3,FALSE)-$C$2),VLOOKUP(E78,$A$2:$C$12,3,FALSE))</f>
        <v>0.3968253968253968</v>
      </c>
      <c r="J78" s="439">
        <f>C78-$C$1</f>
        <v>38.1</v>
      </c>
      <c r="K78" s="398">
        <v>0.08</v>
      </c>
      <c r="L78" s="396">
        <v>0</v>
      </c>
      <c r="M78" s="396">
        <v>0</v>
      </c>
      <c r="N78" s="396">
        <v>0</v>
      </c>
      <c r="O78" s="396">
        <f>N78+K78+L78+M78+1</f>
        <v>1.08</v>
      </c>
      <c r="P78" s="397">
        <f>H78*I78*J78*O78</f>
        <v>217.49657142857146</v>
      </c>
      <c r="Q78" s="436"/>
      <c r="R78" s="440"/>
      <c r="S78" s="436"/>
      <c r="T78" s="441"/>
      <c r="U78" s="441"/>
      <c r="V78" s="441"/>
      <c r="W78" s="441"/>
      <c r="X78" s="441"/>
    </row>
    <row r="79" spans="1:27" s="442" customFormat="1" x14ac:dyDescent="0.2">
      <c r="A79" s="436"/>
      <c r="B79" s="451"/>
      <c r="C79" s="446">
        <f>C78</f>
        <v>18</v>
      </c>
      <c r="D79" s="446"/>
      <c r="E79" s="393" t="s">
        <v>42</v>
      </c>
      <c r="F79" s="394">
        <v>2.4</v>
      </c>
      <c r="G79" s="453">
        <v>2.5</v>
      </c>
      <c r="H79" s="396">
        <f>F79*G79</f>
        <v>6</v>
      </c>
      <c r="I79" s="400">
        <f>IF(E79="ОК",(VLOOKUP(E79,$A$2:$C$12,3,FALSE)-$C$2),VLOOKUP(E79,$A$2:$C$12,3,FALSE))</f>
        <v>1.3888888888888888</v>
      </c>
      <c r="J79" s="439">
        <f>C79-$C$1</f>
        <v>38.1</v>
      </c>
      <c r="K79" s="398">
        <v>0.08</v>
      </c>
      <c r="L79" s="396">
        <v>0</v>
      </c>
      <c r="M79" s="396">
        <v>0</v>
      </c>
      <c r="N79" s="396">
        <v>0</v>
      </c>
      <c r="O79" s="396">
        <f>N79+K79+L79+M79+1</f>
        <v>1.08</v>
      </c>
      <c r="P79" s="397">
        <f>H79*I79*J79*O79</f>
        <v>342.9</v>
      </c>
      <c r="Q79" s="436"/>
      <c r="R79" s="440"/>
      <c r="S79" s="436"/>
      <c r="T79" s="441"/>
      <c r="U79" s="441"/>
      <c r="V79" s="441"/>
      <c r="W79" s="441"/>
      <c r="X79" s="441"/>
    </row>
    <row r="80" spans="1:27" s="442" customFormat="1" ht="15" customHeight="1" x14ac:dyDescent="0.2">
      <c r="A80" s="451"/>
      <c r="B80" s="451"/>
      <c r="C80" s="393">
        <f>C79</f>
        <v>18</v>
      </c>
      <c r="D80" s="446"/>
      <c r="E80" s="398" t="s">
        <v>119</v>
      </c>
      <c r="F80" s="394">
        <f>B81</f>
        <v>14.6</v>
      </c>
      <c r="G80" s="394">
        <v>1</v>
      </c>
      <c r="H80" s="396">
        <f>F80*G80</f>
        <v>14.6</v>
      </c>
      <c r="I80" s="400">
        <f>IF(E80="ОК",(VLOOKUP(E80,$A$2:$C$12,3,FALSE)-$C$2),VLOOKUP(E80,$A$2:$C$12,3,FALSE))</f>
        <v>0.621</v>
      </c>
      <c r="J80" s="439">
        <f>C80-2</f>
        <v>16</v>
      </c>
      <c r="K80" s="398">
        <v>0</v>
      </c>
      <c r="L80" s="396">
        <v>0</v>
      </c>
      <c r="M80" s="396">
        <v>0</v>
      </c>
      <c r="N80" s="396">
        <v>0</v>
      </c>
      <c r="O80" s="396">
        <f>N80+K80+L80+M80+1</f>
        <v>1</v>
      </c>
      <c r="P80" s="397">
        <f>H80*I80*J80*O80</f>
        <v>145.06559999999999</v>
      </c>
      <c r="Q80" s="436"/>
      <c r="R80" s="440"/>
      <c r="S80" s="436"/>
      <c r="T80" s="441"/>
      <c r="U80" s="441"/>
      <c r="V80" s="441"/>
      <c r="W80" s="441"/>
      <c r="X80" s="441"/>
    </row>
    <row r="81" spans="1:27" s="442" customFormat="1" ht="15" customHeight="1" x14ac:dyDescent="0.2">
      <c r="A81" s="436"/>
      <c r="B81" s="449">
        <v>14.6</v>
      </c>
      <c r="C81" s="436"/>
      <c r="D81" s="436"/>
      <c r="E81" s="436"/>
      <c r="F81" s="450"/>
      <c r="G81" s="450"/>
      <c r="H81" s="450"/>
      <c r="I81" s="448"/>
      <c r="J81" s="436"/>
      <c r="K81" s="436"/>
      <c r="L81" s="447"/>
      <c r="M81" s="447"/>
      <c r="N81" s="447"/>
      <c r="O81" s="447"/>
      <c r="P81" s="440">
        <f>SUM(P78:P80)</f>
        <v>705.46217142857142</v>
      </c>
      <c r="Q81" s="397"/>
      <c r="R81" s="440"/>
      <c r="S81" s="440">
        <f>CEILING(P81+Q81,10)</f>
        <v>710</v>
      </c>
      <c r="T81" s="441"/>
      <c r="U81" s="441"/>
      <c r="V81" s="441"/>
      <c r="W81" s="441"/>
      <c r="X81" s="441"/>
    </row>
    <row r="82" spans="1:27" s="459" customFormat="1" ht="15" customHeight="1" x14ac:dyDescent="0.2">
      <c r="A82" s="398"/>
      <c r="B82" s="399"/>
      <c r="C82" s="393"/>
      <c r="D82" s="393"/>
      <c r="E82" s="393"/>
      <c r="F82" s="394"/>
      <c r="G82" s="395"/>
      <c r="H82" s="396"/>
      <c r="I82" s="400"/>
      <c r="J82" s="458"/>
      <c r="K82" s="398"/>
      <c r="L82" s="396"/>
      <c r="M82" s="396"/>
      <c r="N82" s="396"/>
      <c r="O82" s="396"/>
      <c r="P82" s="397"/>
      <c r="Q82" s="398"/>
      <c r="R82" s="397"/>
      <c r="S82" s="398"/>
      <c r="T82" s="455"/>
      <c r="U82" s="455"/>
      <c r="V82" s="455"/>
      <c r="W82" s="455"/>
      <c r="X82" s="455"/>
    </row>
    <row r="83" spans="1:27" s="442" customFormat="1" ht="15" customHeight="1" x14ac:dyDescent="0.2">
      <c r="A83" s="436">
        <v>112</v>
      </c>
      <c r="B83" s="421" t="s">
        <v>153</v>
      </c>
      <c r="C83" s="446">
        <v>18</v>
      </c>
      <c r="D83" s="446"/>
      <c r="E83" s="393" t="s">
        <v>110</v>
      </c>
      <c r="F83" s="394">
        <v>3.5</v>
      </c>
      <c r="G83" s="395">
        <v>3.6</v>
      </c>
      <c r="H83" s="396">
        <f>F83*G83</f>
        <v>12.6</v>
      </c>
      <c r="I83" s="400">
        <f>IF(E83="ОК",(VLOOKUP(E83,$A$2:$C$12,3,FALSE)-$C$2),VLOOKUP(E83,$A$2:$C$12,3,FALSE))</f>
        <v>0.3968253968253968</v>
      </c>
      <c r="J83" s="439">
        <f>C83-$C$1</f>
        <v>38.1</v>
      </c>
      <c r="K83" s="398">
        <v>0.08</v>
      </c>
      <c r="L83" s="396">
        <v>0</v>
      </c>
      <c r="M83" s="396">
        <v>0</v>
      </c>
      <c r="N83" s="396">
        <v>0</v>
      </c>
      <c r="O83" s="396">
        <f>N83+K83+L83+M83+1</f>
        <v>1.08</v>
      </c>
      <c r="P83" s="397">
        <f>H83*I83*J83*O83</f>
        <v>205.74</v>
      </c>
      <c r="Q83" s="436"/>
      <c r="R83" s="440"/>
      <c r="S83" s="436"/>
      <c r="T83" s="441"/>
      <c r="U83" s="441"/>
      <c r="V83" s="441"/>
      <c r="W83" s="441"/>
      <c r="X83" s="441"/>
    </row>
    <row r="84" spans="1:27" s="442" customFormat="1" x14ac:dyDescent="0.2">
      <c r="A84" s="436"/>
      <c r="B84" s="451"/>
      <c r="C84" s="446">
        <f>C83</f>
        <v>18</v>
      </c>
      <c r="D84" s="446"/>
      <c r="E84" s="393" t="s">
        <v>42</v>
      </c>
      <c r="F84" s="394">
        <v>2.4</v>
      </c>
      <c r="G84" s="453">
        <v>2.5</v>
      </c>
      <c r="H84" s="396">
        <f>F84*G84</f>
        <v>6</v>
      </c>
      <c r="I84" s="400">
        <f>IF(E84="ОК",(VLOOKUP(E84,$A$2:$C$12,3,FALSE)-$C$2),VLOOKUP(E84,$A$2:$C$12,3,FALSE))</f>
        <v>1.3888888888888888</v>
      </c>
      <c r="J84" s="439">
        <f>C84-$C$1</f>
        <v>38.1</v>
      </c>
      <c r="K84" s="398">
        <v>0.08</v>
      </c>
      <c r="L84" s="396">
        <v>0</v>
      </c>
      <c r="M84" s="396">
        <v>0</v>
      </c>
      <c r="N84" s="396">
        <v>0</v>
      </c>
      <c r="O84" s="396">
        <f>N84+K84+L84+M84+1</f>
        <v>1.08</v>
      </c>
      <c r="P84" s="397">
        <f>H84*I84*J84*O84</f>
        <v>342.9</v>
      </c>
      <c r="Q84" s="436"/>
      <c r="R84" s="440"/>
      <c r="S84" s="436"/>
      <c r="T84" s="441"/>
      <c r="U84" s="441"/>
      <c r="V84" s="441"/>
      <c r="W84" s="441"/>
      <c r="X84" s="441"/>
    </row>
    <row r="85" spans="1:27" s="442" customFormat="1" ht="15" customHeight="1" x14ac:dyDescent="0.2">
      <c r="A85" s="451"/>
      <c r="B85" s="451"/>
      <c r="C85" s="393">
        <f>C84</f>
        <v>18</v>
      </c>
      <c r="D85" s="446"/>
      <c r="E85" s="398" t="s">
        <v>119</v>
      </c>
      <c r="F85" s="394">
        <f>B86</f>
        <v>22.69</v>
      </c>
      <c r="G85" s="394">
        <v>1</v>
      </c>
      <c r="H85" s="396">
        <f>F85*G85</f>
        <v>22.69</v>
      </c>
      <c r="I85" s="400">
        <f>IF(E85="ОК",(VLOOKUP(E85,$A$2:$C$12,3,FALSE)-$C$2),VLOOKUP(E85,$A$2:$C$12,3,FALSE))</f>
        <v>0.621</v>
      </c>
      <c r="J85" s="439">
        <f>C85-2</f>
        <v>16</v>
      </c>
      <c r="K85" s="398">
        <v>0</v>
      </c>
      <c r="L85" s="396">
        <v>0</v>
      </c>
      <c r="M85" s="396">
        <v>0</v>
      </c>
      <c r="N85" s="396">
        <v>0</v>
      </c>
      <c r="O85" s="396">
        <f>N85+K85+L85+M85+1</f>
        <v>1</v>
      </c>
      <c r="P85" s="397">
        <f>H85*I85*J85*O85</f>
        <v>225.44784000000001</v>
      </c>
      <c r="Q85" s="436"/>
      <c r="R85" s="440"/>
      <c r="S85" s="436"/>
      <c r="T85" s="441"/>
      <c r="U85" s="441"/>
      <c r="V85" s="441"/>
      <c r="W85" s="441"/>
      <c r="X85" s="441"/>
    </row>
    <row r="86" spans="1:27" s="442" customFormat="1" ht="15" customHeight="1" x14ac:dyDescent="0.2">
      <c r="A86" s="436"/>
      <c r="B86" s="449">
        <v>22.69</v>
      </c>
      <c r="C86" s="436"/>
      <c r="D86" s="436"/>
      <c r="E86" s="436"/>
      <c r="F86" s="450"/>
      <c r="G86" s="450"/>
      <c r="H86" s="450"/>
      <c r="I86" s="448"/>
      <c r="J86" s="436"/>
      <c r="K86" s="436"/>
      <c r="L86" s="447"/>
      <c r="M86" s="447"/>
      <c r="N86" s="447"/>
      <c r="O86" s="447"/>
      <c r="P86" s="440">
        <f>SUM(P83:P85)</f>
        <v>774.08784000000003</v>
      </c>
      <c r="Q86" s="397"/>
      <c r="R86" s="440"/>
      <c r="S86" s="440">
        <f>CEILING(P86+Q86,10)</f>
        <v>780</v>
      </c>
      <c r="T86" s="441"/>
      <c r="U86" s="441"/>
      <c r="V86" s="441"/>
      <c r="W86" s="441"/>
      <c r="X86" s="441"/>
    </row>
    <row r="87" spans="1:27" s="455" customFormat="1" ht="15" customHeight="1" x14ac:dyDescent="0.2">
      <c r="A87" s="398"/>
      <c r="B87" s="422"/>
      <c r="C87" s="393"/>
      <c r="D87" s="393"/>
      <c r="E87" s="393"/>
      <c r="F87" s="394"/>
      <c r="G87" s="395"/>
      <c r="H87" s="396"/>
      <c r="I87" s="400"/>
      <c r="J87" s="458"/>
      <c r="K87" s="398"/>
      <c r="L87" s="396"/>
      <c r="M87" s="396"/>
      <c r="N87" s="396"/>
      <c r="O87" s="396"/>
      <c r="P87" s="397"/>
      <c r="Q87" s="398"/>
      <c r="R87" s="397"/>
      <c r="S87" s="398"/>
      <c r="T87" s="454"/>
      <c r="V87" s="456"/>
      <c r="W87" s="454"/>
      <c r="AA87" s="457"/>
    </row>
    <row r="88" spans="1:27" s="442" customFormat="1" x14ac:dyDescent="0.2">
      <c r="A88" s="305">
        <v>113</v>
      </c>
      <c r="B88" s="421" t="s">
        <v>167</v>
      </c>
      <c r="C88" s="403">
        <v>18</v>
      </c>
      <c r="D88" s="403"/>
      <c r="E88" s="393" t="s">
        <v>110</v>
      </c>
      <c r="F88" s="394">
        <v>3.5</v>
      </c>
      <c r="G88" s="395">
        <v>3.6</v>
      </c>
      <c r="H88" s="396">
        <f>F88*G88</f>
        <v>12.6</v>
      </c>
      <c r="I88" s="400">
        <f>IF(E88="ОК",(VLOOKUP(E88,$A$2:$C$12,3,FALSE)-$C$2),VLOOKUP(E88,$A$2:$C$12,3,FALSE))</f>
        <v>0.3968253968253968</v>
      </c>
      <c r="J88" s="407">
        <f>C88-$P$10</f>
        <v>38.1</v>
      </c>
      <c r="K88" s="398">
        <v>0.08</v>
      </c>
      <c r="L88" s="396">
        <v>0</v>
      </c>
      <c r="M88" s="396">
        <v>0</v>
      </c>
      <c r="N88" s="396">
        <v>0</v>
      </c>
      <c r="O88" s="396">
        <f>N88+K88+L88+M88+1</f>
        <v>1.08</v>
      </c>
      <c r="P88" s="397">
        <f>H88*I88*J88*O88</f>
        <v>205.74</v>
      </c>
      <c r="Q88" s="305"/>
      <c r="R88" s="406"/>
      <c r="S88" s="305"/>
      <c r="T88" s="441"/>
      <c r="U88" s="441"/>
      <c r="V88" s="441"/>
      <c r="W88" s="441"/>
      <c r="X88" s="441"/>
    </row>
    <row r="89" spans="1:27" s="441" customFormat="1" x14ac:dyDescent="0.2">
      <c r="A89" s="391"/>
      <c r="B89" s="410"/>
      <c r="C89" s="393">
        <f>C88</f>
        <v>18</v>
      </c>
      <c r="D89" s="393"/>
      <c r="E89" s="393" t="s">
        <v>42</v>
      </c>
      <c r="F89" s="394">
        <v>2.4</v>
      </c>
      <c r="G89" s="395">
        <v>3.4</v>
      </c>
      <c r="H89" s="396">
        <f>F89*G89</f>
        <v>8.16</v>
      </c>
      <c r="I89" s="400">
        <f>IF(E89="ОК",(VLOOKUP(E89,$A$2:$C$12,3,FALSE)-$C$2),VLOOKUP(E89,$A$2:$C$12,3,FALSE))</f>
        <v>1.3888888888888888</v>
      </c>
      <c r="J89" s="407">
        <f>C89-$C$1</f>
        <v>38.1</v>
      </c>
      <c r="K89" s="398">
        <v>0.08</v>
      </c>
      <c r="L89" s="396">
        <v>0</v>
      </c>
      <c r="M89" s="396">
        <v>0</v>
      </c>
      <c r="N89" s="396">
        <v>0</v>
      </c>
      <c r="O89" s="396">
        <f>N89+K89+L89+M89+1</f>
        <v>1.08</v>
      </c>
      <c r="P89" s="397">
        <f>H89*I89*J89*O89</f>
        <v>466.34400000000005</v>
      </c>
      <c r="Q89" s="305"/>
      <c r="R89" s="406"/>
      <c r="S89" s="305"/>
      <c r="T89" s="443"/>
      <c r="V89" s="444"/>
      <c r="W89" s="443"/>
    </row>
    <row r="90" spans="1:27" s="442" customFormat="1" ht="15" customHeight="1" x14ac:dyDescent="0.2">
      <c r="A90" s="451"/>
      <c r="B90" s="451"/>
      <c r="C90" s="393">
        <f>C89</f>
        <v>18</v>
      </c>
      <c r="D90" s="446"/>
      <c r="E90" s="398" t="s">
        <v>119</v>
      </c>
      <c r="F90" s="394">
        <f>B91</f>
        <v>16.05</v>
      </c>
      <c r="G90" s="394">
        <v>1</v>
      </c>
      <c r="H90" s="396">
        <f>F90*G90</f>
        <v>16.05</v>
      </c>
      <c r="I90" s="400">
        <f>IF(E90="ОК",(VLOOKUP(E90,$A$2:$C$12,3,FALSE)-$C$2),VLOOKUP(E90,$A$2:$C$12,3,FALSE))</f>
        <v>0.621</v>
      </c>
      <c r="J90" s="439">
        <f>C90-2</f>
        <v>16</v>
      </c>
      <c r="K90" s="398">
        <v>0</v>
      </c>
      <c r="L90" s="396">
        <v>0</v>
      </c>
      <c r="M90" s="396">
        <v>0</v>
      </c>
      <c r="N90" s="396">
        <v>0</v>
      </c>
      <c r="O90" s="396">
        <f>N90+K90+L90+M90+1</f>
        <v>1</v>
      </c>
      <c r="P90" s="397">
        <f>H90*I90*J90*O90</f>
        <v>159.47280000000001</v>
      </c>
      <c r="Q90" s="436"/>
      <c r="R90" s="440"/>
      <c r="S90" s="436"/>
      <c r="T90" s="441"/>
      <c r="U90" s="441"/>
      <c r="V90" s="441"/>
      <c r="W90" s="441"/>
      <c r="X90" s="441"/>
    </row>
    <row r="91" spans="1:27" s="442" customFormat="1" x14ac:dyDescent="0.2">
      <c r="A91" s="305"/>
      <c r="B91" s="425">
        <v>16.05</v>
      </c>
      <c r="C91" s="305"/>
      <c r="D91" s="305"/>
      <c r="E91" s="305"/>
      <c r="F91" s="313"/>
      <c r="G91" s="313"/>
      <c r="H91" s="313"/>
      <c r="I91" s="308"/>
      <c r="J91" s="305"/>
      <c r="K91" s="305"/>
      <c r="L91" s="405"/>
      <c r="M91" s="405"/>
      <c r="N91" s="405"/>
      <c r="O91" s="405"/>
      <c r="P91" s="406">
        <f>SUM(P88:P90)</f>
        <v>831.55680000000007</v>
      </c>
      <c r="Q91" s="436">
        <f>CEILING((VLOOKUP($Q$4,ИНФ!$A$3:$R$19,ROUNDUP(A88/100,0)))*(H89),10)*$Q$6</f>
        <v>760</v>
      </c>
      <c r="R91" s="406">
        <f>B91*10</f>
        <v>160.5</v>
      </c>
      <c r="S91" s="406">
        <f>CEILING(P91+Q91-R91,10)</f>
        <v>1440</v>
      </c>
      <c r="T91" s="441"/>
      <c r="U91" s="441"/>
      <c r="V91" s="441"/>
      <c r="W91" s="441"/>
      <c r="X91" s="441"/>
    </row>
    <row r="92" spans="1:27" s="455" customFormat="1" ht="15" customHeight="1" x14ac:dyDescent="0.2">
      <c r="A92" s="398"/>
      <c r="B92" s="422"/>
      <c r="C92" s="393"/>
      <c r="D92" s="393"/>
      <c r="E92" s="393"/>
      <c r="F92" s="394"/>
      <c r="G92" s="395"/>
      <c r="H92" s="396"/>
      <c r="I92" s="400"/>
      <c r="J92" s="458"/>
      <c r="K92" s="398"/>
      <c r="L92" s="396"/>
      <c r="M92" s="396"/>
      <c r="N92" s="396"/>
      <c r="O92" s="396"/>
      <c r="P92" s="397"/>
      <c r="Q92" s="398"/>
      <c r="R92" s="397"/>
      <c r="S92" s="398"/>
      <c r="T92" s="454"/>
      <c r="V92" s="456"/>
      <c r="W92" s="454"/>
      <c r="AA92" s="457"/>
    </row>
    <row r="93" spans="1:27" s="441" customFormat="1" x14ac:dyDescent="0.2">
      <c r="A93" s="305">
        <v>114</v>
      </c>
      <c r="B93" s="421" t="s">
        <v>166</v>
      </c>
      <c r="C93" s="403">
        <v>20</v>
      </c>
      <c r="D93" s="403"/>
      <c r="E93" s="393" t="s">
        <v>110</v>
      </c>
      <c r="F93" s="394">
        <v>3.7</v>
      </c>
      <c r="G93" s="395">
        <v>3.6</v>
      </c>
      <c r="H93" s="396">
        <f>F93*G93</f>
        <v>13.32</v>
      </c>
      <c r="I93" s="400">
        <f>IF(E93="ОК",(VLOOKUP(E93,$A$2:$C$12,3,FALSE)-$C$2),VLOOKUP(E93,$A$2:$C$12,3,FALSE))</f>
        <v>0.3968253968253968</v>
      </c>
      <c r="J93" s="407">
        <f>C93-$C$1</f>
        <v>40.1</v>
      </c>
      <c r="K93" s="398">
        <v>0.13</v>
      </c>
      <c r="L93" s="396">
        <v>0</v>
      </c>
      <c r="M93" s="396">
        <v>0</v>
      </c>
      <c r="N93" s="396">
        <v>0</v>
      </c>
      <c r="O93" s="396">
        <f>N93+K93+L93+M93+1</f>
        <v>1.1299999999999999</v>
      </c>
      <c r="P93" s="397">
        <f>H93*I93*J93*O93</f>
        <v>239.51157142857141</v>
      </c>
      <c r="Q93" s="305"/>
      <c r="R93" s="406"/>
      <c r="S93" s="305"/>
      <c r="T93" s="443"/>
      <c r="V93" s="444"/>
      <c r="W93" s="443"/>
    </row>
    <row r="94" spans="1:27" s="442" customFormat="1" x14ac:dyDescent="0.2">
      <c r="A94" s="391"/>
      <c r="B94" s="410"/>
      <c r="C94" s="393">
        <f>C93</f>
        <v>20</v>
      </c>
      <c r="D94" s="403"/>
      <c r="E94" s="393" t="s">
        <v>42</v>
      </c>
      <c r="F94" s="394">
        <v>2.4</v>
      </c>
      <c r="G94" s="395">
        <v>2.5</v>
      </c>
      <c r="H94" s="396">
        <f>F94*G94</f>
        <v>6</v>
      </c>
      <c r="I94" s="400">
        <f>IF(E94="ОК",(VLOOKUP(E94,$A$2:$C$12,3,FALSE)-$C$2),VLOOKUP(E94,$A$2:$C$12,3,FALSE))</f>
        <v>1.3888888888888888</v>
      </c>
      <c r="J94" s="407">
        <f>C94-$C$1</f>
        <v>40.1</v>
      </c>
      <c r="K94" s="398">
        <v>0.13</v>
      </c>
      <c r="L94" s="396">
        <v>0</v>
      </c>
      <c r="M94" s="396">
        <v>0</v>
      </c>
      <c r="N94" s="396">
        <v>0</v>
      </c>
      <c r="O94" s="396">
        <f>N94+K94+L94+M94+1</f>
        <v>1.1299999999999999</v>
      </c>
      <c r="P94" s="397">
        <f>H94*I94*J94*O94</f>
        <v>377.60833333333323</v>
      </c>
      <c r="Q94" s="305"/>
      <c r="R94" s="406"/>
      <c r="S94" s="305"/>
      <c r="T94" s="441"/>
      <c r="U94" s="441"/>
      <c r="V94" s="441"/>
      <c r="W94" s="441"/>
      <c r="X94" s="441"/>
    </row>
    <row r="95" spans="1:27" s="442" customFormat="1" ht="15" customHeight="1" x14ac:dyDescent="0.2">
      <c r="A95" s="451"/>
      <c r="B95" s="451"/>
      <c r="C95" s="393">
        <f>C94</f>
        <v>20</v>
      </c>
      <c r="D95" s="446"/>
      <c r="E95" s="398" t="s">
        <v>119</v>
      </c>
      <c r="F95" s="394">
        <f>B96</f>
        <v>22.07</v>
      </c>
      <c r="G95" s="394">
        <v>1</v>
      </c>
      <c r="H95" s="396">
        <f>F95*G95</f>
        <v>22.07</v>
      </c>
      <c r="I95" s="400">
        <f>IF(E95="ОК",(VLOOKUP(E95,$A$2:$C$12,3,FALSE)-$C$2),VLOOKUP(E95,$A$2:$C$12,3,FALSE))</f>
        <v>0.621</v>
      </c>
      <c r="J95" s="439">
        <f>C95-2</f>
        <v>18</v>
      </c>
      <c r="K95" s="398">
        <v>0</v>
      </c>
      <c r="L95" s="396">
        <v>0</v>
      </c>
      <c r="M95" s="396">
        <v>0</v>
      </c>
      <c r="N95" s="396">
        <v>0</v>
      </c>
      <c r="O95" s="396">
        <f>N95+K95+L95+M95+1</f>
        <v>1</v>
      </c>
      <c r="P95" s="397">
        <f>H95*I95*J95*O95</f>
        <v>246.69846000000001</v>
      </c>
      <c r="Q95" s="436"/>
      <c r="R95" s="440"/>
      <c r="S95" s="436"/>
      <c r="T95" s="441"/>
      <c r="U95" s="441"/>
      <c r="V95" s="441"/>
      <c r="W95" s="441"/>
      <c r="X95" s="441"/>
    </row>
    <row r="96" spans="1:27" s="442" customFormat="1" x14ac:dyDescent="0.2">
      <c r="A96" s="305"/>
      <c r="B96" s="425">
        <v>22.07</v>
      </c>
      <c r="C96" s="305"/>
      <c r="D96" s="305"/>
      <c r="E96" s="305"/>
      <c r="F96" s="313"/>
      <c r="G96" s="313"/>
      <c r="H96" s="313"/>
      <c r="I96" s="308"/>
      <c r="J96" s="305"/>
      <c r="K96" s="305"/>
      <c r="L96" s="405"/>
      <c r="M96" s="405"/>
      <c r="N96" s="405"/>
      <c r="O96" s="405"/>
      <c r="P96" s="406">
        <f>SUM(P93:P95)</f>
        <v>863.8183647619046</v>
      </c>
      <c r="Q96" s="397">
        <f>(0.28*1*1.2*3*(C93-$C$1)*B96)*$Q$6</f>
        <v>892.08705599999996</v>
      </c>
      <c r="R96" s="406">
        <f>B96*10</f>
        <v>220.7</v>
      </c>
      <c r="S96" s="406">
        <f>CEILING(P96+Q96-R96,10)</f>
        <v>1540</v>
      </c>
      <c r="T96" s="441"/>
      <c r="U96" s="441"/>
      <c r="V96" s="441"/>
      <c r="W96" s="441"/>
      <c r="X96" s="441"/>
    </row>
    <row r="97" spans="1:27" s="455" customFormat="1" ht="15" customHeight="1" x14ac:dyDescent="0.2">
      <c r="A97" s="399"/>
      <c r="B97" s="411"/>
      <c r="C97" s="393"/>
      <c r="D97" s="393"/>
      <c r="E97" s="393"/>
      <c r="F97" s="394"/>
      <c r="G97" s="395"/>
      <c r="H97" s="396"/>
      <c r="I97" s="400"/>
      <c r="J97" s="458"/>
      <c r="K97" s="398"/>
      <c r="L97" s="396"/>
      <c r="M97" s="396"/>
      <c r="N97" s="396"/>
      <c r="O97" s="396"/>
      <c r="P97" s="397"/>
      <c r="Q97" s="398"/>
      <c r="R97" s="397"/>
      <c r="S97" s="398"/>
      <c r="T97" s="454"/>
      <c r="V97" s="456"/>
      <c r="W97" s="454"/>
      <c r="AA97" s="457"/>
    </row>
    <row r="98" spans="1:27" s="442" customFormat="1" x14ac:dyDescent="0.2">
      <c r="A98" s="305">
        <v>115</v>
      </c>
      <c r="B98" s="421" t="s">
        <v>165</v>
      </c>
      <c r="C98" s="403">
        <v>22</v>
      </c>
      <c r="D98" s="403"/>
      <c r="E98" s="393" t="s">
        <v>110</v>
      </c>
      <c r="F98" s="394">
        <v>3.85</v>
      </c>
      <c r="G98" s="395">
        <v>3.6</v>
      </c>
      <c r="H98" s="396">
        <f>F98*G98</f>
        <v>13.860000000000001</v>
      </c>
      <c r="I98" s="400">
        <f>IF(E98="ОК",(VLOOKUP(E98,$A$2:$C$12,3,FALSE)-$C$2),VLOOKUP(E98,$A$2:$C$12,3,FALSE))</f>
        <v>0.3968253968253968</v>
      </c>
      <c r="J98" s="407">
        <f>C98-$P$10</f>
        <v>42.1</v>
      </c>
      <c r="K98" s="398">
        <v>0.13</v>
      </c>
      <c r="L98" s="396">
        <v>0</v>
      </c>
      <c r="M98" s="396">
        <v>0</v>
      </c>
      <c r="N98" s="396">
        <v>0</v>
      </c>
      <c r="O98" s="396">
        <f>N98+K98+L98+M98+1</f>
        <v>1.1299999999999999</v>
      </c>
      <c r="P98" s="397">
        <f>H98*I98*J98*O98</f>
        <v>261.6515</v>
      </c>
      <c r="Q98" s="305"/>
      <c r="R98" s="406"/>
      <c r="S98" s="305"/>
      <c r="T98" s="441"/>
      <c r="U98" s="441"/>
      <c r="V98" s="441"/>
      <c r="W98" s="441"/>
      <c r="X98" s="441"/>
    </row>
    <row r="99" spans="1:27" s="442" customFormat="1" x14ac:dyDescent="0.2">
      <c r="A99" s="305"/>
      <c r="B99" s="423"/>
      <c r="C99" s="403">
        <f>C98</f>
        <v>22</v>
      </c>
      <c r="D99" s="403"/>
      <c r="E99" s="403" t="s">
        <v>110</v>
      </c>
      <c r="F99" s="404">
        <v>3.95</v>
      </c>
      <c r="G99" s="395">
        <v>3.6</v>
      </c>
      <c r="H99" s="405">
        <f>F99*G99</f>
        <v>14.22</v>
      </c>
      <c r="I99" s="308">
        <f>IF(E99="ОК",(VLOOKUP(E99,$A$2:$C$12,3,FALSE)-$C$2),VLOOKUP(E99,$A$2:$C$12,3,FALSE))</f>
        <v>0.3968253968253968</v>
      </c>
      <c r="J99" s="305">
        <f>C99-$C$1</f>
        <v>42.1</v>
      </c>
      <c r="K99" s="398">
        <v>0.13</v>
      </c>
      <c r="L99" s="405">
        <v>0</v>
      </c>
      <c r="M99" s="405">
        <v>0</v>
      </c>
      <c r="N99" s="405">
        <v>0</v>
      </c>
      <c r="O99" s="405">
        <f>N99+K99+L99+M99+1</f>
        <v>1.1299999999999999</v>
      </c>
      <c r="P99" s="406">
        <f>H99*I99*J99*O99</f>
        <v>268.44764285714285</v>
      </c>
      <c r="Q99" s="305"/>
      <c r="R99" s="406"/>
      <c r="S99" s="305"/>
      <c r="T99" s="441"/>
      <c r="U99" s="441"/>
      <c r="V99" s="441"/>
      <c r="W99" s="441"/>
      <c r="X99" s="441"/>
    </row>
    <row r="100" spans="1:27" s="442" customFormat="1" x14ac:dyDescent="0.2">
      <c r="A100" s="305"/>
      <c r="B100" s="410"/>
      <c r="C100" s="393">
        <f>C98</f>
        <v>22</v>
      </c>
      <c r="D100" s="393"/>
      <c r="E100" s="393" t="s">
        <v>42</v>
      </c>
      <c r="F100" s="394">
        <v>2.1</v>
      </c>
      <c r="G100" s="435">
        <v>2.5</v>
      </c>
      <c r="H100" s="396">
        <f>F100*G100</f>
        <v>5.25</v>
      </c>
      <c r="I100" s="400">
        <f>IF(E100="ОК",(VLOOKUP(E100,$A$2:$C$12,3,FALSE)-$C$2),VLOOKUP(E100,$A$2:$C$12,3,FALSE))</f>
        <v>1.3888888888888888</v>
      </c>
      <c r="J100" s="407">
        <f>C100-$P$10</f>
        <v>42.1</v>
      </c>
      <c r="K100" s="398">
        <v>0.13</v>
      </c>
      <c r="L100" s="396">
        <v>0</v>
      </c>
      <c r="M100" s="396">
        <v>0</v>
      </c>
      <c r="N100" s="396">
        <v>0</v>
      </c>
      <c r="O100" s="396">
        <f>N100+K100+L100+M100+1</f>
        <v>1.1299999999999999</v>
      </c>
      <c r="P100" s="397">
        <f>H100*I100*J100*O100</f>
        <v>346.88645833333328</v>
      </c>
      <c r="Q100" s="305"/>
      <c r="R100" s="406"/>
      <c r="S100" s="305"/>
      <c r="T100" s="441"/>
      <c r="U100" s="441"/>
      <c r="V100" s="441"/>
      <c r="W100" s="441"/>
      <c r="X100" s="441"/>
    </row>
    <row r="101" spans="1:27" s="442" customFormat="1" ht="15" customHeight="1" x14ac:dyDescent="0.2">
      <c r="A101" s="451"/>
      <c r="B101" s="451"/>
      <c r="C101" s="393">
        <f>C100</f>
        <v>22</v>
      </c>
      <c r="D101" s="446"/>
      <c r="E101" s="398" t="s">
        <v>119</v>
      </c>
      <c r="F101" s="394">
        <f>B102</f>
        <v>13.94</v>
      </c>
      <c r="G101" s="394">
        <v>1</v>
      </c>
      <c r="H101" s="396">
        <f>F101*G101</f>
        <v>13.94</v>
      </c>
      <c r="I101" s="400">
        <f>IF(E101="ОК",(VLOOKUP(E101,$A$2:$C$12,3,FALSE)-$C$2),VLOOKUP(E101,$A$2:$C$12,3,FALSE))</f>
        <v>0.621</v>
      </c>
      <c r="J101" s="439">
        <f>C101-2</f>
        <v>20</v>
      </c>
      <c r="K101" s="398">
        <v>0</v>
      </c>
      <c r="L101" s="396">
        <v>0</v>
      </c>
      <c r="M101" s="396">
        <v>0</v>
      </c>
      <c r="N101" s="396">
        <v>0</v>
      </c>
      <c r="O101" s="396">
        <f>N101+K101+L101+M101+1</f>
        <v>1</v>
      </c>
      <c r="P101" s="397">
        <f>H101*I101*J101*O101</f>
        <v>173.13479999999998</v>
      </c>
      <c r="Q101" s="436"/>
      <c r="R101" s="440"/>
      <c r="S101" s="436"/>
      <c r="T101" s="441"/>
      <c r="U101" s="441"/>
      <c r="V101" s="441"/>
      <c r="W101" s="441"/>
      <c r="X101" s="441"/>
    </row>
    <row r="102" spans="1:27" s="442" customFormat="1" x14ac:dyDescent="0.2">
      <c r="A102" s="305"/>
      <c r="B102" s="425">
        <v>13.94</v>
      </c>
      <c r="C102" s="305"/>
      <c r="D102" s="305"/>
      <c r="E102" s="305"/>
      <c r="F102" s="313"/>
      <c r="G102" s="313"/>
      <c r="H102" s="313"/>
      <c r="I102" s="308"/>
      <c r="J102" s="305"/>
      <c r="K102" s="305"/>
      <c r="L102" s="405"/>
      <c r="M102" s="405"/>
      <c r="N102" s="405"/>
      <c r="O102" s="405"/>
      <c r="P102" s="406">
        <f>SUM(P98:P101)</f>
        <v>1050.1204011904761</v>
      </c>
      <c r="Q102" s="397">
        <f>(0.28*1*1.2*3*(C98-$C$1)*B102)*$Q$6</f>
        <v>591.56899200000009</v>
      </c>
      <c r="R102" s="406">
        <f>B102*10</f>
        <v>139.4</v>
      </c>
      <c r="S102" s="406">
        <f>CEILING(P102+Q102-R102,10)</f>
        <v>1510</v>
      </c>
      <c r="T102" s="441"/>
      <c r="U102" s="441"/>
      <c r="V102" s="441"/>
      <c r="W102" s="441"/>
      <c r="X102" s="441"/>
    </row>
    <row r="103" spans="1:27" s="442" customFormat="1" x14ac:dyDescent="0.2">
      <c r="A103" s="305"/>
      <c r="B103" s="425"/>
      <c r="C103" s="305"/>
      <c r="D103" s="305"/>
      <c r="E103" s="305"/>
      <c r="F103" s="313"/>
      <c r="G103" s="313"/>
      <c r="H103" s="313"/>
      <c r="I103" s="308"/>
      <c r="J103" s="305"/>
      <c r="K103" s="305"/>
      <c r="L103" s="405"/>
      <c r="M103" s="405"/>
      <c r="N103" s="405"/>
      <c r="O103" s="405"/>
      <c r="P103" s="406"/>
      <c r="Q103" s="397"/>
      <c r="R103" s="406"/>
      <c r="S103" s="406"/>
      <c r="T103" s="441"/>
      <c r="U103" s="441"/>
      <c r="V103" s="441"/>
      <c r="W103" s="441"/>
      <c r="X103" s="441"/>
    </row>
    <row r="104" spans="1:27" s="442" customFormat="1" x14ac:dyDescent="0.2">
      <c r="A104" s="305">
        <v>116</v>
      </c>
      <c r="B104" s="421" t="s">
        <v>168</v>
      </c>
      <c r="C104" s="403">
        <v>25</v>
      </c>
      <c r="D104" s="403"/>
      <c r="E104" s="398" t="s">
        <v>110</v>
      </c>
      <c r="F104" s="404">
        <v>2.5</v>
      </c>
      <c r="G104" s="395">
        <v>3.6</v>
      </c>
      <c r="H104" s="405">
        <f>F104*G104</f>
        <v>9</v>
      </c>
      <c r="I104" s="308">
        <f>IF(E104="ОК",(VLOOKUP(E104,$A$2:$C$12,3,FALSE)-$C$2),VLOOKUP(E104,$A$2:$C$12,3,FALSE))</f>
        <v>0.3968253968253968</v>
      </c>
      <c r="J104" s="305">
        <f>C104-$C$1</f>
        <v>45.1</v>
      </c>
      <c r="K104" s="398">
        <v>0.08</v>
      </c>
      <c r="L104" s="405">
        <v>0</v>
      </c>
      <c r="M104" s="405">
        <v>0</v>
      </c>
      <c r="N104" s="405">
        <v>0</v>
      </c>
      <c r="O104" s="405">
        <f>N104+K104+L104+M104+1</f>
        <v>1.08</v>
      </c>
      <c r="P104" s="406">
        <f>H104*I104*J104*O104</f>
        <v>173.95714285714286</v>
      </c>
      <c r="Q104" s="305"/>
      <c r="R104" s="406"/>
      <c r="S104" s="305"/>
      <c r="T104" s="441"/>
      <c r="U104" s="441"/>
      <c r="V104" s="441"/>
      <c r="W104" s="441"/>
      <c r="X104" s="441"/>
    </row>
    <row r="105" spans="1:27" s="442" customFormat="1" ht="15" customHeight="1" x14ac:dyDescent="0.2">
      <c r="A105" s="451"/>
      <c r="B105" s="451"/>
      <c r="C105" s="393">
        <f>C104</f>
        <v>25</v>
      </c>
      <c r="D105" s="446"/>
      <c r="E105" s="398" t="s">
        <v>119</v>
      </c>
      <c r="F105" s="394">
        <f>B106</f>
        <v>4.66</v>
      </c>
      <c r="G105" s="394">
        <v>1</v>
      </c>
      <c r="H105" s="396">
        <f>F105*G105</f>
        <v>4.66</v>
      </c>
      <c r="I105" s="400">
        <f>IF(E105="ОК",(VLOOKUP(E105,$A$2:$C$12,3,FALSE)-$C$2),VLOOKUP(E105,$A$2:$C$12,3,FALSE))</f>
        <v>0.621</v>
      </c>
      <c r="J105" s="439">
        <f>C105-2</f>
        <v>23</v>
      </c>
      <c r="K105" s="398">
        <v>0</v>
      </c>
      <c r="L105" s="396">
        <v>0</v>
      </c>
      <c r="M105" s="396">
        <v>0</v>
      </c>
      <c r="N105" s="396">
        <v>0</v>
      </c>
      <c r="O105" s="396">
        <f>N105+K105+L105+M105+1</f>
        <v>1</v>
      </c>
      <c r="P105" s="397">
        <f>H105*I105*J105*O105</f>
        <v>66.558779999999999</v>
      </c>
      <c r="Q105" s="436"/>
      <c r="R105" s="440"/>
      <c r="S105" s="436"/>
      <c r="T105" s="441"/>
      <c r="U105" s="441"/>
      <c r="V105" s="441"/>
      <c r="W105" s="441"/>
      <c r="X105" s="441"/>
    </row>
    <row r="106" spans="1:27" s="442" customFormat="1" x14ac:dyDescent="0.2">
      <c r="A106" s="305"/>
      <c r="B106" s="425">
        <v>4.66</v>
      </c>
      <c r="C106" s="305"/>
      <c r="D106" s="305"/>
      <c r="E106" s="305"/>
      <c r="F106" s="313"/>
      <c r="G106" s="313"/>
      <c r="H106" s="313"/>
      <c r="I106" s="308"/>
      <c r="J106" s="305"/>
      <c r="K106" s="305"/>
      <c r="L106" s="405"/>
      <c r="M106" s="405"/>
      <c r="N106" s="405"/>
      <c r="O106" s="405"/>
      <c r="P106" s="406">
        <f>SUM(P104:P105)</f>
        <v>240.51592285714287</v>
      </c>
      <c r="Q106" s="406"/>
      <c r="R106" s="406"/>
      <c r="S106" s="406">
        <f>CEILING(P106+Q106,10)</f>
        <v>250</v>
      </c>
      <c r="T106" s="441"/>
      <c r="U106" s="441"/>
      <c r="V106" s="441"/>
      <c r="W106" s="441"/>
      <c r="X106" s="441"/>
    </row>
    <row r="107" spans="1:27" s="455" customFormat="1" ht="15" customHeight="1" x14ac:dyDescent="0.2">
      <c r="A107" s="398"/>
      <c r="B107" s="422"/>
      <c r="C107" s="393"/>
      <c r="D107" s="393"/>
      <c r="E107" s="393"/>
      <c r="F107" s="394"/>
      <c r="G107" s="395"/>
      <c r="H107" s="396"/>
      <c r="I107" s="400"/>
      <c r="J107" s="458"/>
      <c r="K107" s="398"/>
      <c r="L107" s="396"/>
      <c r="M107" s="396"/>
      <c r="N107" s="396"/>
      <c r="O107" s="396"/>
      <c r="P107" s="397"/>
      <c r="Q107" s="398"/>
      <c r="R107" s="397"/>
      <c r="S107" s="398"/>
      <c r="T107" s="454"/>
      <c r="V107" s="456"/>
      <c r="W107" s="454"/>
    </row>
    <row r="108" spans="1:27" s="459" customFormat="1" ht="15" customHeight="1" x14ac:dyDescent="0.2">
      <c r="A108" s="305">
        <v>117</v>
      </c>
      <c r="B108" s="421" t="s">
        <v>172</v>
      </c>
      <c r="C108" s="446">
        <v>18</v>
      </c>
      <c r="D108" s="446"/>
      <c r="E108" s="398" t="s">
        <v>119</v>
      </c>
      <c r="F108" s="394">
        <f>B109</f>
        <v>6.87</v>
      </c>
      <c r="G108" s="394">
        <v>1</v>
      </c>
      <c r="H108" s="396">
        <f>F108*G108</f>
        <v>6.87</v>
      </c>
      <c r="I108" s="400">
        <f>IF(E108="ОК",(VLOOKUP(E108,$A$2:$C$12,3,FALSE)-$C$2),VLOOKUP(E108,$A$2:$C$12,3,FALSE))</f>
        <v>0.621</v>
      </c>
      <c r="J108" s="436">
        <f>C108-$C$1</f>
        <v>38.1</v>
      </c>
      <c r="K108" s="398">
        <v>0</v>
      </c>
      <c r="L108" s="396">
        <v>0</v>
      </c>
      <c r="M108" s="396">
        <v>0</v>
      </c>
      <c r="N108" s="396">
        <v>0</v>
      </c>
      <c r="O108" s="396">
        <f>N108+K108+L108+M108+1</f>
        <v>1</v>
      </c>
      <c r="P108" s="397">
        <f>H108*I108*J108*O108</f>
        <v>162.54488700000002</v>
      </c>
      <c r="Q108" s="436"/>
      <c r="R108" s="440"/>
      <c r="S108" s="436"/>
      <c r="T108" s="455"/>
      <c r="U108" s="455"/>
      <c r="V108" s="455"/>
      <c r="W108" s="455"/>
      <c r="X108" s="455"/>
    </row>
    <row r="109" spans="1:27" s="459" customFormat="1" ht="15" customHeight="1" x14ac:dyDescent="0.2">
      <c r="A109" s="305"/>
      <c r="B109" s="425">
        <f>4.08+2.79</f>
        <v>6.87</v>
      </c>
      <c r="C109" s="305"/>
      <c r="D109" s="305"/>
      <c r="E109" s="305"/>
      <c r="F109" s="313"/>
      <c r="G109" s="313"/>
      <c r="H109" s="313"/>
      <c r="I109" s="308"/>
      <c r="J109" s="305"/>
      <c r="K109" s="305"/>
      <c r="L109" s="405"/>
      <c r="M109" s="405"/>
      <c r="N109" s="405"/>
      <c r="O109" s="405"/>
      <c r="P109" s="406">
        <f>SUM(P108:P108)</f>
        <v>162.54488700000002</v>
      </c>
      <c r="Q109" s="406"/>
      <c r="R109" s="406"/>
      <c r="S109" s="406">
        <f>CEILING(P109+Q109,10)</f>
        <v>170</v>
      </c>
      <c r="T109" s="455"/>
      <c r="U109" s="455"/>
      <c r="V109" s="455"/>
      <c r="W109" s="455"/>
      <c r="X109" s="455"/>
    </row>
    <row r="110" spans="1:27" s="459" customFormat="1" ht="15" customHeight="1" x14ac:dyDescent="0.2">
      <c r="A110" s="398"/>
      <c r="B110" s="411"/>
      <c r="C110" s="393"/>
      <c r="D110" s="393"/>
      <c r="E110" s="393"/>
      <c r="F110" s="394"/>
      <c r="G110" s="395"/>
      <c r="H110" s="396"/>
      <c r="I110" s="400"/>
      <c r="J110" s="398"/>
      <c r="K110" s="398"/>
      <c r="L110" s="396"/>
      <c r="M110" s="396"/>
      <c r="N110" s="396"/>
      <c r="O110" s="396"/>
      <c r="P110" s="397"/>
      <c r="Q110" s="398"/>
      <c r="R110" s="397"/>
      <c r="S110" s="398"/>
      <c r="T110" s="455"/>
      <c r="U110" s="455"/>
      <c r="V110" s="455"/>
      <c r="W110" s="455"/>
      <c r="X110" s="455"/>
    </row>
    <row r="111" spans="1:27" s="441" customFormat="1" x14ac:dyDescent="0.2">
      <c r="A111" s="305">
        <v>118</v>
      </c>
      <c r="B111" s="421" t="s">
        <v>166</v>
      </c>
      <c r="C111" s="403">
        <v>22</v>
      </c>
      <c r="D111" s="403"/>
      <c r="E111" s="393" t="s">
        <v>110</v>
      </c>
      <c r="F111" s="394">
        <v>3.85</v>
      </c>
      <c r="G111" s="395">
        <v>3.6</v>
      </c>
      <c r="H111" s="396">
        <f>F111*G111</f>
        <v>13.860000000000001</v>
      </c>
      <c r="I111" s="400">
        <f>IF(E111="ОК",(VLOOKUP(E111,$A$2:$C$12,3,FALSE)-$C$2),VLOOKUP(E111,$A$2:$C$12,3,FALSE))</f>
        <v>0.3968253968253968</v>
      </c>
      <c r="J111" s="407">
        <f>C111-$C$1</f>
        <v>42.1</v>
      </c>
      <c r="K111" s="398">
        <v>0.13</v>
      </c>
      <c r="L111" s="396">
        <v>0</v>
      </c>
      <c r="M111" s="396">
        <v>0</v>
      </c>
      <c r="N111" s="396">
        <v>0</v>
      </c>
      <c r="O111" s="396">
        <f>N111+K111+L111+M111+1</f>
        <v>1.1299999999999999</v>
      </c>
      <c r="P111" s="397">
        <f>H111*I111*J111*O111</f>
        <v>261.6515</v>
      </c>
      <c r="Q111" s="305"/>
      <c r="R111" s="406"/>
      <c r="S111" s="305"/>
      <c r="T111" s="443"/>
      <c r="V111" s="444"/>
      <c r="W111" s="443"/>
    </row>
    <row r="112" spans="1:27" s="442" customFormat="1" x14ac:dyDescent="0.2">
      <c r="A112" s="305"/>
      <c r="B112" s="423"/>
      <c r="C112" s="403">
        <f>C111</f>
        <v>22</v>
      </c>
      <c r="D112" s="403"/>
      <c r="E112" s="403" t="s">
        <v>110</v>
      </c>
      <c r="F112" s="404">
        <v>7</v>
      </c>
      <c r="G112" s="395">
        <v>3.6</v>
      </c>
      <c r="H112" s="405">
        <f>F112*G112</f>
        <v>25.2</v>
      </c>
      <c r="I112" s="308">
        <f>IF(E112="ОК",(VLOOKUP(E112,$A$2:$C$12,3,FALSE)-$C$2),VLOOKUP(E112,$A$2:$C$12,3,FALSE))</f>
        <v>0.3968253968253968</v>
      </c>
      <c r="J112" s="305">
        <f>C112-$C$1</f>
        <v>42.1</v>
      </c>
      <c r="K112" s="398">
        <v>0.13</v>
      </c>
      <c r="L112" s="405">
        <v>0</v>
      </c>
      <c r="M112" s="405">
        <v>0</v>
      </c>
      <c r="N112" s="405">
        <v>0</v>
      </c>
      <c r="O112" s="405">
        <f>N112+K112+L112+M112+1</f>
        <v>1.1299999999999999</v>
      </c>
      <c r="P112" s="406">
        <f>H112*I112*J112*O112</f>
        <v>475.72999999999996</v>
      </c>
      <c r="Q112" s="305"/>
      <c r="R112" s="406"/>
      <c r="S112" s="305"/>
      <c r="T112" s="441"/>
      <c r="U112" s="441"/>
      <c r="V112" s="441"/>
      <c r="W112" s="441"/>
      <c r="X112" s="441"/>
    </row>
    <row r="113" spans="1:24" s="442" customFormat="1" x14ac:dyDescent="0.2">
      <c r="A113" s="305"/>
      <c r="B113" s="410"/>
      <c r="C113" s="393">
        <f>C112</f>
        <v>22</v>
      </c>
      <c r="D113" s="393"/>
      <c r="E113" s="393" t="s">
        <v>42</v>
      </c>
      <c r="F113" s="394">
        <v>2.4</v>
      </c>
      <c r="G113" s="435">
        <v>3.4</v>
      </c>
      <c r="H113" s="396">
        <f>F113*G113</f>
        <v>8.16</v>
      </c>
      <c r="I113" s="400">
        <f>IF(E113="ОК",(VLOOKUP(E113,$A$2:$C$12,3,FALSE)-$C$2),VLOOKUP(E113,$A$2:$C$12,3,FALSE))</f>
        <v>1.3888888888888888</v>
      </c>
      <c r="J113" s="407">
        <f>C113-$P$10</f>
        <v>42.1</v>
      </c>
      <c r="K113" s="398">
        <v>0.13</v>
      </c>
      <c r="L113" s="396">
        <v>0</v>
      </c>
      <c r="M113" s="396">
        <v>0</v>
      </c>
      <c r="N113" s="396">
        <v>0</v>
      </c>
      <c r="O113" s="396">
        <f>N113+K113+L113+M113+1</f>
        <v>1.1299999999999999</v>
      </c>
      <c r="P113" s="397">
        <f>H113*I113*J113*O113</f>
        <v>539.16066666666666</v>
      </c>
      <c r="Q113" s="305"/>
      <c r="R113" s="406"/>
      <c r="S113" s="305"/>
      <c r="T113" s="441"/>
      <c r="U113" s="441"/>
      <c r="V113" s="441"/>
      <c r="W113" s="441"/>
      <c r="X113" s="441"/>
    </row>
    <row r="114" spans="1:24" s="442" customFormat="1" ht="15" customHeight="1" x14ac:dyDescent="0.2">
      <c r="A114" s="451"/>
      <c r="B114" s="451"/>
      <c r="C114" s="393">
        <f>C113</f>
        <v>22</v>
      </c>
      <c r="D114" s="446"/>
      <c r="E114" s="398" t="s">
        <v>119</v>
      </c>
      <c r="F114" s="394">
        <f>B115</f>
        <v>16.79</v>
      </c>
      <c r="G114" s="394">
        <v>1</v>
      </c>
      <c r="H114" s="396">
        <f>F114*G114</f>
        <v>16.79</v>
      </c>
      <c r="I114" s="400">
        <f>IF(E114="ОК",(VLOOKUP(E114,$A$2:$C$12,3,FALSE)-$C$2),VLOOKUP(E114,$A$2:$C$12,3,FALSE))</f>
        <v>0.621</v>
      </c>
      <c r="J114" s="439">
        <f>C114-2</f>
        <v>20</v>
      </c>
      <c r="K114" s="398">
        <v>0</v>
      </c>
      <c r="L114" s="396">
        <v>0</v>
      </c>
      <c r="M114" s="396">
        <v>0</v>
      </c>
      <c r="N114" s="396">
        <v>0</v>
      </c>
      <c r="O114" s="396">
        <f>N114+K114+L114+M114+1</f>
        <v>1</v>
      </c>
      <c r="P114" s="397">
        <f>H114*I114*J114*O114</f>
        <v>208.53179999999998</v>
      </c>
      <c r="Q114" s="436"/>
      <c r="R114" s="440"/>
      <c r="S114" s="436"/>
      <c r="T114" s="441"/>
      <c r="U114" s="441"/>
      <c r="V114" s="441"/>
      <c r="W114" s="441"/>
      <c r="X114" s="441"/>
    </row>
    <row r="115" spans="1:24" s="442" customFormat="1" x14ac:dyDescent="0.2">
      <c r="A115" s="305"/>
      <c r="B115" s="425">
        <v>16.79</v>
      </c>
      <c r="C115" s="305"/>
      <c r="D115" s="305"/>
      <c r="E115" s="305"/>
      <c r="F115" s="313"/>
      <c r="G115" s="313"/>
      <c r="H115" s="313"/>
      <c r="I115" s="308"/>
      <c r="J115" s="305"/>
      <c r="K115" s="305"/>
      <c r="L115" s="405"/>
      <c r="M115" s="405"/>
      <c r="N115" s="405"/>
      <c r="O115" s="405"/>
      <c r="P115" s="406">
        <f>SUM(P111:P114)</f>
        <v>1485.0739666666666</v>
      </c>
      <c r="Q115" s="397">
        <f>(0.28*1*1.2*3*(C111-$C$1)*B115)*$Q$6</f>
        <v>712.51387200000011</v>
      </c>
      <c r="R115" s="406">
        <f>B115*10</f>
        <v>167.89999999999998</v>
      </c>
      <c r="S115" s="406">
        <f>CEILING(P115+Q115-R115,10)</f>
        <v>2030</v>
      </c>
      <c r="T115" s="441"/>
      <c r="U115" s="441"/>
      <c r="V115" s="441"/>
      <c r="W115" s="441"/>
      <c r="X115" s="441"/>
    </row>
    <row r="116" spans="1:24" s="459" customFormat="1" ht="15" customHeight="1" x14ac:dyDescent="0.2">
      <c r="A116" s="398"/>
      <c r="B116" s="422"/>
      <c r="C116" s="393"/>
      <c r="D116" s="393"/>
      <c r="E116" s="393"/>
      <c r="F116" s="394"/>
      <c r="G116" s="395"/>
      <c r="H116" s="396"/>
      <c r="I116" s="400"/>
      <c r="J116" s="458"/>
      <c r="K116" s="398"/>
      <c r="L116" s="396"/>
      <c r="M116" s="396"/>
      <c r="N116" s="396"/>
      <c r="O116" s="396"/>
      <c r="P116" s="397"/>
      <c r="Q116" s="398"/>
      <c r="R116" s="397"/>
      <c r="S116" s="398"/>
      <c r="T116" s="455"/>
      <c r="U116" s="455"/>
      <c r="V116" s="455"/>
      <c r="W116" s="455"/>
      <c r="X116" s="455"/>
    </row>
    <row r="117" spans="1:24" s="442" customFormat="1" x14ac:dyDescent="0.2">
      <c r="A117" s="305">
        <v>119</v>
      </c>
      <c r="B117" s="421" t="s">
        <v>165</v>
      </c>
      <c r="C117" s="403">
        <v>22</v>
      </c>
      <c r="D117" s="403"/>
      <c r="E117" s="393" t="s">
        <v>110</v>
      </c>
      <c r="F117" s="394">
        <v>3.5</v>
      </c>
      <c r="G117" s="395">
        <v>3.6</v>
      </c>
      <c r="H117" s="396">
        <f>F117*G117</f>
        <v>12.6</v>
      </c>
      <c r="I117" s="400">
        <f>IF(E117="ОК",(VLOOKUP(E117,$A$2:$C$12,3,FALSE)-$C$2),VLOOKUP(E117,$A$2:$C$12,3,FALSE))</f>
        <v>0.3968253968253968</v>
      </c>
      <c r="J117" s="407">
        <f>C117-$P$10</f>
        <v>42.1</v>
      </c>
      <c r="K117" s="398">
        <v>0.13</v>
      </c>
      <c r="L117" s="396">
        <v>0</v>
      </c>
      <c r="M117" s="396">
        <v>0</v>
      </c>
      <c r="N117" s="396">
        <v>0</v>
      </c>
      <c r="O117" s="396">
        <f>N117+K117+L117+M117+1</f>
        <v>1.1299999999999999</v>
      </c>
      <c r="P117" s="397">
        <f>H117*I117*J117*O117</f>
        <v>237.86499999999998</v>
      </c>
      <c r="Q117" s="305"/>
      <c r="R117" s="406"/>
      <c r="S117" s="305"/>
      <c r="T117" s="441"/>
      <c r="U117" s="441"/>
      <c r="V117" s="441"/>
      <c r="W117" s="441"/>
      <c r="X117" s="441"/>
    </row>
    <row r="118" spans="1:24" s="442" customFormat="1" x14ac:dyDescent="0.2">
      <c r="A118" s="305"/>
      <c r="B118" s="423"/>
      <c r="C118" s="403">
        <f>C117</f>
        <v>22</v>
      </c>
      <c r="D118" s="403"/>
      <c r="E118" s="403" t="s">
        <v>110</v>
      </c>
      <c r="F118" s="404">
        <v>1.55</v>
      </c>
      <c r="G118" s="395">
        <v>3.6</v>
      </c>
      <c r="H118" s="405">
        <f>F118*G118</f>
        <v>5.58</v>
      </c>
      <c r="I118" s="308">
        <f>IF(E118="ОК",(VLOOKUP(E118,$A$2:$C$12,3,FALSE)-$C$2),VLOOKUP(E118,$A$2:$C$12,3,FALSE))</f>
        <v>0.3968253968253968</v>
      </c>
      <c r="J118" s="305">
        <f>C118-$C$1</f>
        <v>42.1</v>
      </c>
      <c r="K118" s="398">
        <v>0.13</v>
      </c>
      <c r="L118" s="405">
        <v>0</v>
      </c>
      <c r="M118" s="405">
        <v>0</v>
      </c>
      <c r="N118" s="405">
        <v>0</v>
      </c>
      <c r="O118" s="405">
        <f>N118+K118+L118+M118+1</f>
        <v>1.1299999999999999</v>
      </c>
      <c r="P118" s="406">
        <f>H118*I118*J118*O118</f>
        <v>105.34021428571428</v>
      </c>
      <c r="Q118" s="305"/>
      <c r="R118" s="406"/>
      <c r="S118" s="305"/>
      <c r="T118" s="441"/>
      <c r="U118" s="441"/>
      <c r="V118" s="441"/>
      <c r="W118" s="441"/>
      <c r="X118" s="441"/>
    </row>
    <row r="119" spans="1:24" s="442" customFormat="1" x14ac:dyDescent="0.2">
      <c r="A119" s="305"/>
      <c r="B119" s="423"/>
      <c r="C119" s="403">
        <f>C118</f>
        <v>22</v>
      </c>
      <c r="D119" s="403"/>
      <c r="E119" s="403" t="s">
        <v>110</v>
      </c>
      <c r="F119" s="404">
        <v>1.65</v>
      </c>
      <c r="G119" s="395">
        <v>3.6</v>
      </c>
      <c r="H119" s="405">
        <f>F119*G119</f>
        <v>5.9399999999999995</v>
      </c>
      <c r="I119" s="308">
        <f>IF(E119="ОК",(VLOOKUP(E119,$A$2:$C$12,3,FALSE)-$C$2),VLOOKUP(E119,$A$2:$C$12,3,FALSE))</f>
        <v>0.3968253968253968</v>
      </c>
      <c r="J119" s="305">
        <f>C119-$C$1</f>
        <v>42.1</v>
      </c>
      <c r="K119" s="398">
        <v>0.13</v>
      </c>
      <c r="L119" s="405">
        <v>0</v>
      </c>
      <c r="M119" s="405">
        <v>0</v>
      </c>
      <c r="N119" s="405">
        <v>0</v>
      </c>
      <c r="O119" s="405">
        <f>N119+K119+L119+M119+1</f>
        <v>1.1299999999999999</v>
      </c>
      <c r="P119" s="406">
        <f>H119*I119*J119*O119</f>
        <v>112.13635714285711</v>
      </c>
      <c r="Q119" s="305"/>
      <c r="R119" s="406"/>
      <c r="S119" s="305"/>
      <c r="T119" s="441"/>
      <c r="U119" s="441"/>
      <c r="V119" s="441"/>
      <c r="W119" s="441"/>
      <c r="X119" s="441"/>
    </row>
    <row r="120" spans="1:24" s="442" customFormat="1" x14ac:dyDescent="0.2">
      <c r="A120" s="305"/>
      <c r="B120" s="410"/>
      <c r="C120" s="393">
        <f>C117</f>
        <v>22</v>
      </c>
      <c r="D120" s="393"/>
      <c r="E120" s="393" t="s">
        <v>42</v>
      </c>
      <c r="F120" s="394">
        <v>2.1</v>
      </c>
      <c r="G120" s="435">
        <v>2.5</v>
      </c>
      <c r="H120" s="396">
        <f>F120*G120</f>
        <v>5.25</v>
      </c>
      <c r="I120" s="400">
        <f>IF(E120="ОК",(VLOOKUP(E120,$A$2:$C$12,3,FALSE)-$C$2),VLOOKUP(E120,$A$2:$C$12,3,FALSE))</f>
        <v>1.3888888888888888</v>
      </c>
      <c r="J120" s="407">
        <f>C120-$P$10</f>
        <v>42.1</v>
      </c>
      <c r="K120" s="398">
        <v>0.13</v>
      </c>
      <c r="L120" s="396">
        <v>0</v>
      </c>
      <c r="M120" s="396">
        <v>0</v>
      </c>
      <c r="N120" s="396">
        <v>0</v>
      </c>
      <c r="O120" s="396">
        <f>N120+K120+L120+M120+1</f>
        <v>1.1299999999999999</v>
      </c>
      <c r="P120" s="397">
        <f>H120*I120*J120*O120</f>
        <v>346.88645833333328</v>
      </c>
      <c r="Q120" s="305"/>
      <c r="R120" s="406"/>
      <c r="S120" s="305"/>
      <c r="T120" s="441"/>
      <c r="U120" s="441"/>
      <c r="V120" s="441"/>
      <c r="W120" s="441"/>
      <c r="X120" s="441"/>
    </row>
    <row r="121" spans="1:24" s="442" customFormat="1" ht="15" customHeight="1" x14ac:dyDescent="0.2">
      <c r="A121" s="451"/>
      <c r="B121" s="451"/>
      <c r="C121" s="393">
        <f>C120</f>
        <v>22</v>
      </c>
      <c r="D121" s="446"/>
      <c r="E121" s="398" t="s">
        <v>119</v>
      </c>
      <c r="F121" s="394">
        <f>B122</f>
        <v>12.92</v>
      </c>
      <c r="G121" s="394">
        <v>1</v>
      </c>
      <c r="H121" s="396">
        <f>F121*G121</f>
        <v>12.92</v>
      </c>
      <c r="I121" s="400">
        <f>IF(E121="ОК",(VLOOKUP(E121,$A$2:$C$12,3,FALSE)-$C$2),VLOOKUP(E121,$A$2:$C$12,3,FALSE))</f>
        <v>0.621</v>
      </c>
      <c r="J121" s="439">
        <f>C121-2</f>
        <v>20</v>
      </c>
      <c r="K121" s="398">
        <v>0</v>
      </c>
      <c r="L121" s="396">
        <v>0</v>
      </c>
      <c r="M121" s="396">
        <v>0</v>
      </c>
      <c r="N121" s="396">
        <v>0</v>
      </c>
      <c r="O121" s="396">
        <f>N121+K121+L121+M121+1</f>
        <v>1</v>
      </c>
      <c r="P121" s="397">
        <f>H121*I121*J121*O121</f>
        <v>160.46639999999999</v>
      </c>
      <c r="Q121" s="436"/>
      <c r="R121" s="440"/>
      <c r="S121" s="436"/>
      <c r="T121" s="441"/>
      <c r="U121" s="441"/>
      <c r="V121" s="441"/>
      <c r="W121" s="441"/>
      <c r="X121" s="441"/>
    </row>
    <row r="122" spans="1:24" s="442" customFormat="1" x14ac:dyDescent="0.2">
      <c r="A122" s="305"/>
      <c r="B122" s="425">
        <v>12.92</v>
      </c>
      <c r="C122" s="305"/>
      <c r="D122" s="305"/>
      <c r="E122" s="305"/>
      <c r="F122" s="313"/>
      <c r="G122" s="313"/>
      <c r="H122" s="313"/>
      <c r="I122" s="308"/>
      <c r="J122" s="305"/>
      <c r="K122" s="305"/>
      <c r="L122" s="405"/>
      <c r="M122" s="405"/>
      <c r="N122" s="405"/>
      <c r="O122" s="405"/>
      <c r="P122" s="406">
        <f>SUM(P117:P121)</f>
        <v>962.69442976190464</v>
      </c>
      <c r="Q122" s="397">
        <f>(0.28*1*1.2*3*(C117-$C$1)*B122)*$Q$6</f>
        <v>548.28345600000011</v>
      </c>
      <c r="R122" s="406">
        <f>B122*10</f>
        <v>129.19999999999999</v>
      </c>
      <c r="S122" s="406">
        <f>CEILING(P122+Q122-R122,10)</f>
        <v>1390</v>
      </c>
      <c r="T122" s="441"/>
      <c r="U122" s="441"/>
      <c r="V122" s="441"/>
      <c r="W122" s="441"/>
      <c r="X122" s="441"/>
    </row>
    <row r="123" spans="1:24" s="442" customFormat="1" x14ac:dyDescent="0.2">
      <c r="A123" s="305"/>
      <c r="B123" s="425"/>
      <c r="C123" s="305"/>
      <c r="D123" s="305"/>
      <c r="E123" s="305"/>
      <c r="F123" s="313"/>
      <c r="G123" s="313"/>
      <c r="H123" s="313"/>
      <c r="I123" s="308"/>
      <c r="J123" s="305"/>
      <c r="K123" s="305"/>
      <c r="L123" s="405"/>
      <c r="M123" s="405"/>
      <c r="N123" s="405"/>
      <c r="O123" s="405"/>
      <c r="P123" s="406"/>
      <c r="Q123" s="397"/>
      <c r="R123" s="406"/>
      <c r="S123" s="406"/>
      <c r="T123" s="441"/>
      <c r="U123" s="441"/>
      <c r="V123" s="441"/>
      <c r="W123" s="441"/>
      <c r="X123" s="441"/>
    </row>
    <row r="124" spans="1:24" s="459" customFormat="1" ht="15" customHeight="1" x14ac:dyDescent="0.2">
      <c r="A124" s="305">
        <v>120</v>
      </c>
      <c r="B124" s="421" t="s">
        <v>168</v>
      </c>
      <c r="C124" s="446">
        <v>25</v>
      </c>
      <c r="D124" s="446"/>
      <c r="E124" s="398" t="s">
        <v>119</v>
      </c>
      <c r="F124" s="394">
        <f>B125</f>
        <v>4.57</v>
      </c>
      <c r="G124" s="394">
        <v>1</v>
      </c>
      <c r="H124" s="396">
        <f>F124*G124</f>
        <v>4.57</v>
      </c>
      <c r="I124" s="400">
        <f>IF(E124="ОК",(VLOOKUP(E124,$A$2:$C$12,3,FALSE)-$C$2),VLOOKUP(E124,$A$2:$C$12,3,FALSE))</f>
        <v>0.621</v>
      </c>
      <c r="J124" s="436">
        <f>C124-$C$1</f>
        <v>45.1</v>
      </c>
      <c r="K124" s="398">
        <v>0</v>
      </c>
      <c r="L124" s="396">
        <v>0</v>
      </c>
      <c r="M124" s="396">
        <v>0</v>
      </c>
      <c r="N124" s="396">
        <v>0</v>
      </c>
      <c r="O124" s="396">
        <f>N124+K124+L124+M124+1</f>
        <v>1</v>
      </c>
      <c r="P124" s="397">
        <f>H124*I124*J124*O124</f>
        <v>127.99244700000001</v>
      </c>
      <c r="Q124" s="436"/>
      <c r="R124" s="440"/>
      <c r="S124" s="436"/>
      <c r="T124" s="455"/>
      <c r="U124" s="455"/>
      <c r="V124" s="455"/>
      <c r="W124" s="455"/>
      <c r="X124" s="455"/>
    </row>
    <row r="125" spans="1:24" s="459" customFormat="1" ht="15" customHeight="1" x14ac:dyDescent="0.2">
      <c r="A125" s="305"/>
      <c r="B125" s="425">
        <v>4.57</v>
      </c>
      <c r="C125" s="305"/>
      <c r="D125" s="305"/>
      <c r="E125" s="305"/>
      <c r="F125" s="313"/>
      <c r="G125" s="313"/>
      <c r="H125" s="313"/>
      <c r="I125" s="308"/>
      <c r="J125" s="305"/>
      <c r="K125" s="305"/>
      <c r="L125" s="405"/>
      <c r="M125" s="405"/>
      <c r="N125" s="405"/>
      <c r="O125" s="405"/>
      <c r="P125" s="406">
        <f>SUM(P124:P124)</f>
        <v>127.99244700000001</v>
      </c>
      <c r="Q125" s="406"/>
      <c r="R125" s="406"/>
      <c r="S125" s="406">
        <f>CEILING(P125+Q125,10)</f>
        <v>130</v>
      </c>
      <c r="T125" s="455"/>
      <c r="U125" s="455"/>
      <c r="V125" s="455"/>
      <c r="W125" s="455"/>
      <c r="X125" s="455"/>
    </row>
    <row r="126" spans="1:24" s="459" customFormat="1" ht="15" customHeight="1" x14ac:dyDescent="0.2">
      <c r="A126" s="305"/>
      <c r="B126" s="425"/>
      <c r="C126" s="305"/>
      <c r="D126" s="305"/>
      <c r="E126" s="305"/>
      <c r="F126" s="313"/>
      <c r="G126" s="313"/>
      <c r="H126" s="313"/>
      <c r="I126" s="308"/>
      <c r="J126" s="305"/>
      <c r="K126" s="305"/>
      <c r="L126" s="405"/>
      <c r="M126" s="405"/>
      <c r="N126" s="405"/>
      <c r="O126" s="405"/>
      <c r="P126" s="406"/>
      <c r="Q126" s="406"/>
      <c r="R126" s="406"/>
      <c r="S126" s="406"/>
      <c r="T126" s="455"/>
      <c r="U126" s="455"/>
      <c r="V126" s="455"/>
      <c r="W126" s="455"/>
      <c r="X126" s="455"/>
    </row>
    <row r="127" spans="1:24" s="459" customFormat="1" ht="15" customHeight="1" x14ac:dyDescent="0.2">
      <c r="A127" s="305">
        <v>121</v>
      </c>
      <c r="B127" s="421" t="s">
        <v>172</v>
      </c>
      <c r="C127" s="446">
        <v>18</v>
      </c>
      <c r="D127" s="446"/>
      <c r="E127" s="398" t="s">
        <v>119</v>
      </c>
      <c r="F127" s="394">
        <f>B128</f>
        <v>10.16</v>
      </c>
      <c r="G127" s="394">
        <v>1</v>
      </c>
      <c r="H127" s="396">
        <f>F127*G127</f>
        <v>10.16</v>
      </c>
      <c r="I127" s="400">
        <f>IF(E127="ОК",(VLOOKUP(E127,$A$2:$C$12,3,FALSE)-$C$2),VLOOKUP(E127,$A$2:$C$12,3,FALSE))</f>
        <v>0.621</v>
      </c>
      <c r="J127" s="436">
        <f>C127-$C$1</f>
        <v>38.1</v>
      </c>
      <c r="K127" s="398">
        <v>0</v>
      </c>
      <c r="L127" s="396">
        <v>0</v>
      </c>
      <c r="M127" s="396">
        <v>0</v>
      </c>
      <c r="N127" s="396">
        <v>0</v>
      </c>
      <c r="O127" s="396">
        <f>N127+K127+L127+M127+1</f>
        <v>1</v>
      </c>
      <c r="P127" s="397">
        <f>H127*I127*J127*O127</f>
        <v>240.386616</v>
      </c>
      <c r="Q127" s="436"/>
      <c r="R127" s="440"/>
      <c r="S127" s="436"/>
      <c r="T127" s="455"/>
      <c r="U127" s="455"/>
      <c r="V127" s="455"/>
      <c r="W127" s="455"/>
      <c r="X127" s="455"/>
    </row>
    <row r="128" spans="1:24" s="459" customFormat="1" ht="15" customHeight="1" x14ac:dyDescent="0.2">
      <c r="A128" s="305"/>
      <c r="B128" s="425">
        <f>3.23+6.93</f>
        <v>10.16</v>
      </c>
      <c r="C128" s="305"/>
      <c r="D128" s="305"/>
      <c r="E128" s="305"/>
      <c r="F128" s="313"/>
      <c r="G128" s="313"/>
      <c r="H128" s="313"/>
      <c r="I128" s="308"/>
      <c r="J128" s="305"/>
      <c r="K128" s="305"/>
      <c r="L128" s="405"/>
      <c r="M128" s="405"/>
      <c r="N128" s="405"/>
      <c r="O128" s="405"/>
      <c r="P128" s="406">
        <f>SUM(P127:P127)</f>
        <v>240.386616</v>
      </c>
      <c r="Q128" s="406"/>
      <c r="R128" s="406"/>
      <c r="S128" s="406">
        <f>CEILING(P128+Q128,10)</f>
        <v>250</v>
      </c>
      <c r="T128" s="455"/>
      <c r="U128" s="455"/>
      <c r="V128" s="455"/>
      <c r="W128" s="455"/>
      <c r="X128" s="455"/>
    </row>
    <row r="129" spans="1:24" s="459" customFormat="1" ht="15" customHeight="1" x14ac:dyDescent="0.2">
      <c r="A129" s="398"/>
      <c r="B129" s="422"/>
      <c r="C129" s="393"/>
      <c r="D129" s="393"/>
      <c r="E129" s="393"/>
      <c r="F129" s="394"/>
      <c r="G129" s="395"/>
      <c r="H129" s="396"/>
      <c r="I129" s="400"/>
      <c r="J129" s="458"/>
      <c r="K129" s="398"/>
      <c r="L129" s="396"/>
      <c r="M129" s="396"/>
      <c r="N129" s="396"/>
      <c r="O129" s="396"/>
      <c r="P129" s="397"/>
      <c r="Q129" s="398"/>
      <c r="R129" s="397"/>
      <c r="S129" s="398"/>
      <c r="T129" s="455"/>
      <c r="U129" s="455"/>
      <c r="V129" s="455"/>
      <c r="W129" s="455"/>
      <c r="X129" s="455"/>
    </row>
    <row r="130" spans="1:24" s="441" customFormat="1" x14ac:dyDescent="0.2">
      <c r="A130" s="305">
        <v>122</v>
      </c>
      <c r="B130" s="421" t="s">
        <v>166</v>
      </c>
      <c r="C130" s="403">
        <v>20</v>
      </c>
      <c r="D130" s="403"/>
      <c r="E130" s="393" t="s">
        <v>110</v>
      </c>
      <c r="F130" s="394">
        <v>3.7</v>
      </c>
      <c r="G130" s="395">
        <v>3.6</v>
      </c>
      <c r="H130" s="396">
        <f>F130*G130</f>
        <v>13.32</v>
      </c>
      <c r="I130" s="400">
        <f>IF(E130="ОК",(VLOOKUP(E130,$A$2:$C$12,3,FALSE)-$C$2),VLOOKUP(E130,$A$2:$C$12,3,FALSE))</f>
        <v>0.3968253968253968</v>
      </c>
      <c r="J130" s="407">
        <f>C130-$C$1</f>
        <v>40.1</v>
      </c>
      <c r="K130" s="398">
        <v>0.13</v>
      </c>
      <c r="L130" s="396">
        <v>0</v>
      </c>
      <c r="M130" s="396">
        <v>0</v>
      </c>
      <c r="N130" s="396">
        <v>0</v>
      </c>
      <c r="O130" s="396">
        <f>N130+K130+L130+M130+1</f>
        <v>1.1299999999999999</v>
      </c>
      <c r="P130" s="397">
        <f>H130*I130*J130*O130</f>
        <v>239.51157142857141</v>
      </c>
      <c r="Q130" s="305"/>
      <c r="R130" s="406"/>
      <c r="S130" s="305"/>
      <c r="T130" s="443"/>
      <c r="V130" s="444"/>
      <c r="W130" s="443"/>
    </row>
    <row r="131" spans="1:24" s="442" customFormat="1" x14ac:dyDescent="0.2">
      <c r="A131" s="305"/>
      <c r="B131" s="410"/>
      <c r="C131" s="393">
        <f>C130</f>
        <v>20</v>
      </c>
      <c r="D131" s="393"/>
      <c r="E131" s="393" t="s">
        <v>42</v>
      </c>
      <c r="F131" s="394">
        <v>2.4</v>
      </c>
      <c r="G131" s="435">
        <v>3.4</v>
      </c>
      <c r="H131" s="396">
        <f>F131*G131</f>
        <v>8.16</v>
      </c>
      <c r="I131" s="400">
        <f>IF(E131="ОК",(VLOOKUP(E131,$A$2:$C$12,3,FALSE)-$C$2),VLOOKUP(E131,$A$2:$C$12,3,FALSE))</f>
        <v>1.3888888888888888</v>
      </c>
      <c r="J131" s="407">
        <f>C131-$P$10</f>
        <v>40.1</v>
      </c>
      <c r="K131" s="398">
        <v>0.13</v>
      </c>
      <c r="L131" s="396">
        <v>0</v>
      </c>
      <c r="M131" s="396">
        <v>0</v>
      </c>
      <c r="N131" s="396">
        <v>0</v>
      </c>
      <c r="O131" s="396">
        <f>N131+K131+L131+M131+1</f>
        <v>1.1299999999999999</v>
      </c>
      <c r="P131" s="397">
        <f>H131*I131*J131*O131</f>
        <v>513.54733333333331</v>
      </c>
      <c r="Q131" s="305"/>
      <c r="R131" s="406"/>
      <c r="S131" s="305"/>
      <c r="T131" s="441"/>
      <c r="U131" s="441"/>
      <c r="V131" s="441"/>
      <c r="W131" s="441"/>
      <c r="X131" s="441"/>
    </row>
    <row r="132" spans="1:24" s="442" customFormat="1" ht="15" customHeight="1" x14ac:dyDescent="0.2">
      <c r="A132" s="451"/>
      <c r="B132" s="451"/>
      <c r="C132" s="393">
        <f>C131</f>
        <v>20</v>
      </c>
      <c r="D132" s="446"/>
      <c r="E132" s="398" t="s">
        <v>119</v>
      </c>
      <c r="F132" s="394">
        <f>B133</f>
        <v>16.350000000000001</v>
      </c>
      <c r="G132" s="394">
        <v>1</v>
      </c>
      <c r="H132" s="396">
        <f>F132*G132</f>
        <v>16.350000000000001</v>
      </c>
      <c r="I132" s="400">
        <f>IF(E132="ОК",(VLOOKUP(E132,$A$2:$C$12,3,FALSE)-$C$2),VLOOKUP(E132,$A$2:$C$12,3,FALSE))</f>
        <v>0.621</v>
      </c>
      <c r="J132" s="439">
        <f>C132-2</f>
        <v>18</v>
      </c>
      <c r="K132" s="398">
        <v>0</v>
      </c>
      <c r="L132" s="396">
        <v>0</v>
      </c>
      <c r="M132" s="396">
        <v>0</v>
      </c>
      <c r="N132" s="396">
        <v>0</v>
      </c>
      <c r="O132" s="396">
        <f>N132+K132+L132+M132+1</f>
        <v>1</v>
      </c>
      <c r="P132" s="397">
        <f>H132*I132*J132*O132</f>
        <v>182.76030000000003</v>
      </c>
      <c r="Q132" s="436"/>
      <c r="R132" s="440"/>
      <c r="S132" s="436"/>
      <c r="T132" s="441"/>
      <c r="U132" s="441"/>
      <c r="V132" s="441"/>
      <c r="W132" s="441"/>
      <c r="X132" s="441"/>
    </row>
    <row r="133" spans="1:24" s="442" customFormat="1" x14ac:dyDescent="0.2">
      <c r="A133" s="305"/>
      <c r="B133" s="425">
        <f>16.35</f>
        <v>16.350000000000001</v>
      </c>
      <c r="C133" s="305"/>
      <c r="D133" s="305"/>
      <c r="E133" s="305"/>
      <c r="F133" s="313"/>
      <c r="G133" s="313"/>
      <c r="H133" s="313"/>
      <c r="I133" s="308"/>
      <c r="J133" s="305"/>
      <c r="K133" s="305"/>
      <c r="L133" s="405"/>
      <c r="M133" s="405"/>
      <c r="N133" s="405"/>
      <c r="O133" s="405"/>
      <c r="P133" s="406">
        <f>SUM(P130:P132)</f>
        <v>935.81920476190476</v>
      </c>
      <c r="Q133" s="397">
        <f>(0.28*1*1.2*3*(C130-$C$1)*B133)*$Q$6</f>
        <v>660.88008000000002</v>
      </c>
      <c r="R133" s="406">
        <f>B133*10</f>
        <v>163.5</v>
      </c>
      <c r="S133" s="406">
        <f>CEILING(P133+Q133-R133,10)</f>
        <v>1440</v>
      </c>
      <c r="T133" s="441"/>
      <c r="U133" s="441"/>
      <c r="V133" s="441"/>
      <c r="W133" s="441"/>
      <c r="X133" s="441"/>
    </row>
    <row r="134" spans="1:24" s="459" customFormat="1" ht="15" customHeight="1" x14ac:dyDescent="0.2">
      <c r="A134" s="399"/>
      <c r="B134" s="411"/>
      <c r="C134" s="393"/>
      <c r="D134" s="393"/>
      <c r="E134" s="398"/>
      <c r="F134" s="394"/>
      <c r="G134" s="394"/>
      <c r="H134" s="396"/>
      <c r="I134" s="400"/>
      <c r="J134" s="398"/>
      <c r="K134" s="398"/>
      <c r="L134" s="396"/>
      <c r="M134" s="396"/>
      <c r="N134" s="396"/>
      <c r="O134" s="396"/>
      <c r="P134" s="397"/>
      <c r="Q134" s="398"/>
      <c r="R134" s="397"/>
      <c r="S134" s="398"/>
      <c r="T134" s="455"/>
      <c r="U134" s="455"/>
      <c r="V134" s="455"/>
      <c r="W134" s="455"/>
      <c r="X134" s="455"/>
    </row>
    <row r="135" spans="1:24" s="442" customFormat="1" x14ac:dyDescent="0.2">
      <c r="A135" s="305">
        <v>123</v>
      </c>
      <c r="B135" s="421" t="s">
        <v>167</v>
      </c>
      <c r="C135" s="403">
        <v>20</v>
      </c>
      <c r="D135" s="403"/>
      <c r="E135" s="393" t="s">
        <v>110</v>
      </c>
      <c r="F135" s="394">
        <v>3.5</v>
      </c>
      <c r="G135" s="395">
        <v>3.6</v>
      </c>
      <c r="H135" s="396">
        <f>F135*G135</f>
        <v>12.6</v>
      </c>
      <c r="I135" s="400">
        <f>IF(E135="ОК",(VLOOKUP(E135,$A$2:$C$12,3,FALSE)-$C$2),VLOOKUP(E135,$A$2:$C$12,3,FALSE))</f>
        <v>0.3968253968253968</v>
      </c>
      <c r="J135" s="407">
        <f>C135-$P$10</f>
        <v>40.1</v>
      </c>
      <c r="K135" s="398">
        <v>0.13</v>
      </c>
      <c r="L135" s="396">
        <v>0</v>
      </c>
      <c r="M135" s="396">
        <v>0</v>
      </c>
      <c r="N135" s="396">
        <v>0</v>
      </c>
      <c r="O135" s="396">
        <f>N135+K135+L135+M135+1</f>
        <v>1.1299999999999999</v>
      </c>
      <c r="P135" s="397">
        <f>H135*I135*J135*O135</f>
        <v>226.56499999999997</v>
      </c>
      <c r="Q135" s="305"/>
      <c r="R135" s="406"/>
      <c r="S135" s="305"/>
      <c r="T135" s="441"/>
      <c r="U135" s="441"/>
      <c r="V135" s="441"/>
      <c r="W135" s="441"/>
      <c r="X135" s="441"/>
    </row>
    <row r="136" spans="1:24" s="442" customFormat="1" x14ac:dyDescent="0.2">
      <c r="A136" s="305"/>
      <c r="B136" s="423"/>
      <c r="C136" s="403">
        <f>C135</f>
        <v>20</v>
      </c>
      <c r="D136" s="403"/>
      <c r="E136" s="403" t="s">
        <v>110</v>
      </c>
      <c r="F136" s="404">
        <v>1.55</v>
      </c>
      <c r="G136" s="395">
        <v>3.6</v>
      </c>
      <c r="H136" s="405">
        <f>F136*G136</f>
        <v>5.58</v>
      </c>
      <c r="I136" s="308">
        <f>IF(E136="ОК",(VLOOKUP(E136,$A$2:$C$12,3,FALSE)-$C$2),VLOOKUP(E136,$A$2:$C$12,3,FALSE))</f>
        <v>0.3968253968253968</v>
      </c>
      <c r="J136" s="305">
        <f>C136-$C$1</f>
        <v>40.1</v>
      </c>
      <c r="K136" s="398">
        <v>0.13</v>
      </c>
      <c r="L136" s="405">
        <v>0</v>
      </c>
      <c r="M136" s="405">
        <v>0</v>
      </c>
      <c r="N136" s="405">
        <v>0</v>
      </c>
      <c r="O136" s="405">
        <f>N136+K136+L136+M136+1</f>
        <v>1.1299999999999999</v>
      </c>
      <c r="P136" s="406">
        <f>H136*I136*J136*O136</f>
        <v>100.33592857142857</v>
      </c>
      <c r="Q136" s="305"/>
      <c r="R136" s="406"/>
      <c r="S136" s="305"/>
      <c r="T136" s="441"/>
      <c r="U136" s="441"/>
      <c r="V136" s="441"/>
      <c r="W136" s="441"/>
      <c r="X136" s="441"/>
    </row>
    <row r="137" spans="1:24" s="441" customFormat="1" x14ac:dyDescent="0.2">
      <c r="A137" s="391"/>
      <c r="B137" s="410"/>
      <c r="C137" s="393">
        <f>C135</f>
        <v>20</v>
      </c>
      <c r="D137" s="393"/>
      <c r="E137" s="393" t="s">
        <v>42</v>
      </c>
      <c r="F137" s="394">
        <v>2.4</v>
      </c>
      <c r="G137" s="395">
        <v>2.5</v>
      </c>
      <c r="H137" s="396">
        <f>F137*G137</f>
        <v>6</v>
      </c>
      <c r="I137" s="400">
        <f>IF(E137="ОК",(VLOOKUP(E137,$A$2:$C$12,3,FALSE)-$C$2),VLOOKUP(E137,$A$2:$C$12,3,FALSE))</f>
        <v>1.3888888888888888</v>
      </c>
      <c r="J137" s="407">
        <f>C137-$C$1</f>
        <v>40.1</v>
      </c>
      <c r="K137" s="398">
        <v>0.13</v>
      </c>
      <c r="L137" s="396">
        <v>0</v>
      </c>
      <c r="M137" s="396">
        <v>0</v>
      </c>
      <c r="N137" s="396">
        <v>0</v>
      </c>
      <c r="O137" s="396">
        <f>N137+K137+L137+M137+1</f>
        <v>1.1299999999999999</v>
      </c>
      <c r="P137" s="397">
        <f>H137*I137*J137*O137</f>
        <v>377.60833333333323</v>
      </c>
      <c r="Q137" s="305"/>
      <c r="R137" s="406"/>
      <c r="S137" s="305"/>
      <c r="T137" s="443"/>
      <c r="V137" s="444"/>
      <c r="W137" s="443"/>
    </row>
    <row r="138" spans="1:24" s="442" customFormat="1" ht="15" customHeight="1" x14ac:dyDescent="0.2">
      <c r="A138" s="451"/>
      <c r="B138" s="451"/>
      <c r="C138" s="393">
        <f>C137</f>
        <v>20</v>
      </c>
      <c r="D138" s="446"/>
      <c r="E138" s="398" t="s">
        <v>119</v>
      </c>
      <c r="F138" s="394">
        <f>B139</f>
        <v>11.88</v>
      </c>
      <c r="G138" s="394">
        <v>1</v>
      </c>
      <c r="H138" s="396">
        <f>F138*G138</f>
        <v>11.88</v>
      </c>
      <c r="I138" s="400">
        <f>IF(E138="ОК",(VLOOKUP(E138,$A$2:$C$12,3,FALSE)-$C$2),VLOOKUP(E138,$A$2:$C$12,3,FALSE))</f>
        <v>0.621</v>
      </c>
      <c r="J138" s="439">
        <f>C138-2</f>
        <v>18</v>
      </c>
      <c r="K138" s="398">
        <v>0</v>
      </c>
      <c r="L138" s="396">
        <v>0</v>
      </c>
      <c r="M138" s="396">
        <v>0</v>
      </c>
      <c r="N138" s="396">
        <v>0</v>
      </c>
      <c r="O138" s="396">
        <f>N138+K138+L138+M138+1</f>
        <v>1</v>
      </c>
      <c r="P138" s="397">
        <f>H138*I138*J138*O138</f>
        <v>132.79464000000002</v>
      </c>
      <c r="Q138" s="436"/>
      <c r="R138" s="440"/>
      <c r="S138" s="436"/>
      <c r="T138" s="441"/>
      <c r="U138" s="441"/>
      <c r="V138" s="441"/>
      <c r="W138" s="441"/>
      <c r="X138" s="441"/>
    </row>
    <row r="139" spans="1:24" s="442" customFormat="1" x14ac:dyDescent="0.2">
      <c r="A139" s="305"/>
      <c r="B139" s="425">
        <v>11.88</v>
      </c>
      <c r="C139" s="305"/>
      <c r="D139" s="305"/>
      <c r="E139" s="305"/>
      <c r="F139" s="313"/>
      <c r="G139" s="313"/>
      <c r="H139" s="313"/>
      <c r="I139" s="308"/>
      <c r="J139" s="305"/>
      <c r="K139" s="305"/>
      <c r="L139" s="405"/>
      <c r="M139" s="405"/>
      <c r="N139" s="405"/>
      <c r="O139" s="405"/>
      <c r="P139" s="406">
        <f>SUM(P135:P138)</f>
        <v>837.30390190476191</v>
      </c>
      <c r="Q139" s="436">
        <f>CEILING((VLOOKUP($Q$4,ИНФ!$A$3:$R$19,ROUNDUP(A135/100,0)))*(H137),10)*$Q$6</f>
        <v>560</v>
      </c>
      <c r="R139" s="406">
        <f>B139*10</f>
        <v>118.80000000000001</v>
      </c>
      <c r="S139" s="406">
        <f>CEILING(P139+Q139-R139,10)</f>
        <v>1280</v>
      </c>
      <c r="T139" s="441"/>
      <c r="U139" s="441"/>
      <c r="V139" s="441"/>
      <c r="W139" s="441"/>
      <c r="X139" s="441"/>
    </row>
    <row r="140" spans="1:24" s="459" customFormat="1" ht="15" customHeight="1" x14ac:dyDescent="0.2">
      <c r="A140" s="399"/>
      <c r="B140" s="434"/>
      <c r="C140" s="398"/>
      <c r="D140" s="398"/>
      <c r="E140" s="398"/>
      <c r="F140" s="402"/>
      <c r="G140" s="402"/>
      <c r="H140" s="402"/>
      <c r="I140" s="400"/>
      <c r="J140" s="398"/>
      <c r="K140" s="398"/>
      <c r="L140" s="396"/>
      <c r="M140" s="396"/>
      <c r="N140" s="396"/>
      <c r="O140" s="396"/>
      <c r="P140" s="397"/>
      <c r="Q140" s="397"/>
      <c r="R140" s="397"/>
      <c r="S140" s="397"/>
      <c r="T140" s="455"/>
      <c r="U140" s="455"/>
      <c r="V140" s="455"/>
      <c r="W140" s="455"/>
      <c r="X140" s="455"/>
    </row>
    <row r="141" spans="1:24" s="459" customFormat="1" ht="15" customHeight="1" x14ac:dyDescent="0.2">
      <c r="A141" s="305">
        <v>124</v>
      </c>
      <c r="B141" s="421" t="s">
        <v>168</v>
      </c>
      <c r="C141" s="446">
        <v>25</v>
      </c>
      <c r="D141" s="446"/>
      <c r="E141" s="398" t="s">
        <v>119</v>
      </c>
      <c r="F141" s="394">
        <f>B142</f>
        <v>4.8899999999999997</v>
      </c>
      <c r="G141" s="394">
        <v>1</v>
      </c>
      <c r="H141" s="396">
        <f>F141*G141</f>
        <v>4.8899999999999997</v>
      </c>
      <c r="I141" s="400">
        <f>IF(E141="ОК",(VLOOKUP(E141,$A$2:$C$12,3,FALSE)-$C$2),VLOOKUP(E141,$A$2:$C$12,3,FALSE))</f>
        <v>0.621</v>
      </c>
      <c r="J141" s="436">
        <f>C141-$C$1</f>
        <v>45.1</v>
      </c>
      <c r="K141" s="398">
        <v>0</v>
      </c>
      <c r="L141" s="396">
        <v>0</v>
      </c>
      <c r="M141" s="396">
        <v>0</v>
      </c>
      <c r="N141" s="396">
        <v>0</v>
      </c>
      <c r="O141" s="396">
        <f>N141+K141+L141+M141+1</f>
        <v>1</v>
      </c>
      <c r="P141" s="397">
        <f>H141*I141*J141*O141</f>
        <v>136.95471899999998</v>
      </c>
      <c r="Q141" s="436"/>
      <c r="R141" s="440"/>
      <c r="S141" s="436"/>
      <c r="T141" s="455"/>
      <c r="U141" s="455"/>
      <c r="V141" s="455"/>
      <c r="W141" s="455"/>
      <c r="X141" s="455"/>
    </row>
    <row r="142" spans="1:24" s="459" customFormat="1" ht="15" customHeight="1" x14ac:dyDescent="0.2">
      <c r="A142" s="305"/>
      <c r="B142" s="425">
        <v>4.8899999999999997</v>
      </c>
      <c r="C142" s="305"/>
      <c r="D142" s="305"/>
      <c r="E142" s="305"/>
      <c r="F142" s="313"/>
      <c r="G142" s="313"/>
      <c r="H142" s="313"/>
      <c r="I142" s="308"/>
      <c r="J142" s="305"/>
      <c r="K142" s="305"/>
      <c r="L142" s="405"/>
      <c r="M142" s="405"/>
      <c r="N142" s="405"/>
      <c r="O142" s="405"/>
      <c r="P142" s="406">
        <f>SUM(P141:P141)</f>
        <v>136.95471899999998</v>
      </c>
      <c r="Q142" s="406"/>
      <c r="R142" s="406"/>
      <c r="S142" s="406">
        <f>CEILING(P142+Q142,10)</f>
        <v>140</v>
      </c>
      <c r="T142" s="455"/>
      <c r="U142" s="455"/>
      <c r="V142" s="455"/>
      <c r="W142" s="455"/>
      <c r="X142" s="455"/>
    </row>
    <row r="143" spans="1:24" s="459" customFormat="1" ht="15" customHeight="1" x14ac:dyDescent="0.2">
      <c r="A143" s="305"/>
      <c r="B143" s="425"/>
      <c r="C143" s="305"/>
      <c r="D143" s="305"/>
      <c r="E143" s="305"/>
      <c r="F143" s="313"/>
      <c r="G143" s="313"/>
      <c r="H143" s="313"/>
      <c r="I143" s="308"/>
      <c r="J143" s="305"/>
      <c r="K143" s="305"/>
      <c r="L143" s="405"/>
      <c r="M143" s="405"/>
      <c r="N143" s="405"/>
      <c r="O143" s="405"/>
      <c r="P143" s="406"/>
      <c r="Q143" s="406"/>
      <c r="R143" s="406"/>
      <c r="S143" s="406"/>
      <c r="T143" s="455"/>
      <c r="U143" s="455"/>
      <c r="V143" s="455"/>
      <c r="W143" s="455"/>
      <c r="X143" s="455"/>
    </row>
    <row r="144" spans="1:24" s="459" customFormat="1" ht="15" customHeight="1" x14ac:dyDescent="0.2">
      <c r="A144" s="305">
        <v>125</v>
      </c>
      <c r="B144" s="421" t="s">
        <v>172</v>
      </c>
      <c r="C144" s="446">
        <v>18</v>
      </c>
      <c r="D144" s="446"/>
      <c r="E144" s="398" t="s">
        <v>119</v>
      </c>
      <c r="F144" s="394">
        <f>B145</f>
        <v>3.9699999999999998</v>
      </c>
      <c r="G144" s="394">
        <v>1</v>
      </c>
      <c r="H144" s="396">
        <f>F144*G144</f>
        <v>3.9699999999999998</v>
      </c>
      <c r="I144" s="400">
        <f>IF(E144="ОК",(VLOOKUP(E144,$A$2:$C$12,3,FALSE)-$C$2),VLOOKUP(E144,$A$2:$C$12,3,FALSE))</f>
        <v>0.621</v>
      </c>
      <c r="J144" s="436">
        <f>C144-$C$1</f>
        <v>38.1</v>
      </c>
      <c r="K144" s="398">
        <v>0</v>
      </c>
      <c r="L144" s="396">
        <v>0</v>
      </c>
      <c r="M144" s="396">
        <v>0</v>
      </c>
      <c r="N144" s="396">
        <v>0</v>
      </c>
      <c r="O144" s="396">
        <f>N144+K144+L144+M144+1</f>
        <v>1</v>
      </c>
      <c r="P144" s="397">
        <f>H144*I144*J144*O144</f>
        <v>93.930596999999992</v>
      </c>
      <c r="Q144" s="436"/>
      <c r="R144" s="440"/>
      <c r="S144" s="436"/>
      <c r="T144" s="455"/>
      <c r="U144" s="455"/>
      <c r="V144" s="455"/>
      <c r="W144" s="455"/>
      <c r="X144" s="455"/>
    </row>
    <row r="145" spans="1:24" s="459" customFormat="1" ht="15" customHeight="1" x14ac:dyDescent="0.2">
      <c r="A145" s="305"/>
      <c r="B145" s="425">
        <f>2.28+1.69</f>
        <v>3.9699999999999998</v>
      </c>
      <c r="C145" s="305"/>
      <c r="D145" s="305"/>
      <c r="E145" s="305"/>
      <c r="F145" s="313"/>
      <c r="G145" s="313"/>
      <c r="H145" s="313"/>
      <c r="I145" s="308"/>
      <c r="J145" s="305"/>
      <c r="K145" s="305"/>
      <c r="L145" s="405"/>
      <c r="M145" s="405"/>
      <c r="N145" s="405"/>
      <c r="O145" s="405"/>
      <c r="P145" s="406">
        <f>SUM(P144:P144)</f>
        <v>93.930596999999992</v>
      </c>
      <c r="Q145" s="406"/>
      <c r="R145" s="406"/>
      <c r="S145" s="406">
        <f>CEILING(P145+Q145,10)</f>
        <v>100</v>
      </c>
      <c r="T145" s="455"/>
      <c r="U145" s="455"/>
      <c r="V145" s="455"/>
      <c r="W145" s="455"/>
      <c r="X145" s="455"/>
    </row>
    <row r="146" spans="1:24" s="459" customFormat="1" ht="15" customHeight="1" x14ac:dyDescent="0.2">
      <c r="A146" s="399"/>
      <c r="B146" s="434"/>
      <c r="C146" s="398"/>
      <c r="D146" s="398"/>
      <c r="E146" s="398"/>
      <c r="F146" s="402"/>
      <c r="G146" s="402"/>
      <c r="H146" s="402"/>
      <c r="I146" s="400"/>
      <c r="J146" s="398"/>
      <c r="K146" s="398"/>
      <c r="L146" s="396"/>
      <c r="M146" s="396"/>
      <c r="N146" s="396"/>
      <c r="O146" s="396"/>
      <c r="P146" s="397"/>
      <c r="Q146" s="397"/>
      <c r="R146" s="397"/>
      <c r="S146" s="397"/>
      <c r="T146" s="455"/>
      <c r="U146" s="455"/>
      <c r="V146" s="455"/>
      <c r="W146" s="455"/>
      <c r="X146" s="455"/>
    </row>
    <row r="147" spans="1:24" s="459" customFormat="1" ht="15" customHeight="1" x14ac:dyDescent="0.2">
      <c r="A147" s="305">
        <v>126</v>
      </c>
      <c r="B147" s="421" t="s">
        <v>179</v>
      </c>
      <c r="C147" s="446">
        <v>5</v>
      </c>
      <c r="D147" s="446"/>
      <c r="E147" s="398" t="s">
        <v>119</v>
      </c>
      <c r="F147" s="394">
        <f>B148</f>
        <v>41.199999999999996</v>
      </c>
      <c r="G147" s="394">
        <v>1</v>
      </c>
      <c r="H147" s="396">
        <f>F147*G147</f>
        <v>41.199999999999996</v>
      </c>
      <c r="I147" s="400">
        <f>IF(E147="ОК",(VLOOKUP(E147,$A$2:$C$12,3,FALSE)-$C$2),VLOOKUP(E147,$A$2:$C$12,3,FALSE))</f>
        <v>0.621</v>
      </c>
      <c r="J147" s="436">
        <f>C147-$C$1</f>
        <v>25.1</v>
      </c>
      <c r="K147" s="398">
        <v>0</v>
      </c>
      <c r="L147" s="396">
        <v>0</v>
      </c>
      <c r="M147" s="396">
        <v>0</v>
      </c>
      <c r="N147" s="396">
        <v>0</v>
      </c>
      <c r="O147" s="396">
        <f>N147+K147+L147+M147+1</f>
        <v>1</v>
      </c>
      <c r="P147" s="397">
        <f>H147*I147*J147*O147</f>
        <v>642.18851999999993</v>
      </c>
      <c r="Q147" s="436"/>
      <c r="R147" s="440"/>
      <c r="S147" s="436"/>
      <c r="T147" s="455"/>
      <c r="U147" s="455"/>
      <c r="V147" s="455"/>
      <c r="W147" s="455"/>
      <c r="X147" s="455"/>
    </row>
    <row r="148" spans="1:24" s="459" customFormat="1" ht="15" customHeight="1" x14ac:dyDescent="0.2">
      <c r="A148" s="305"/>
      <c r="B148" s="425">
        <f>38.08+3.12</f>
        <v>41.199999999999996</v>
      </c>
      <c r="C148" s="305"/>
      <c r="D148" s="305"/>
      <c r="E148" s="305"/>
      <c r="F148" s="313"/>
      <c r="G148" s="313"/>
      <c r="H148" s="313"/>
      <c r="I148" s="308"/>
      <c r="J148" s="305"/>
      <c r="K148" s="305"/>
      <c r="L148" s="405"/>
      <c r="M148" s="405"/>
      <c r="N148" s="405"/>
      <c r="O148" s="405"/>
      <c r="P148" s="406">
        <f>SUM(P147:P147)</f>
        <v>642.18851999999993</v>
      </c>
      <c r="Q148" s="406"/>
      <c r="R148" s="406"/>
      <c r="S148" s="406">
        <f>CEILING(P148+Q148,10)</f>
        <v>650</v>
      </c>
      <c r="T148" s="455"/>
      <c r="U148" s="455"/>
      <c r="V148" s="455"/>
      <c r="W148" s="455"/>
      <c r="X148" s="455"/>
    </row>
    <row r="149" spans="1:24" s="459" customFormat="1" ht="15" customHeight="1" x14ac:dyDescent="0.2">
      <c r="A149" s="305"/>
      <c r="B149" s="425"/>
      <c r="C149" s="305"/>
      <c r="D149" s="305"/>
      <c r="E149" s="305"/>
      <c r="F149" s="313"/>
      <c r="G149" s="313"/>
      <c r="H149" s="313"/>
      <c r="I149" s="308"/>
      <c r="J149" s="305"/>
      <c r="K149" s="305"/>
      <c r="L149" s="405"/>
      <c r="M149" s="405"/>
      <c r="N149" s="405"/>
      <c r="O149" s="405"/>
      <c r="P149" s="406"/>
      <c r="Q149" s="406"/>
      <c r="R149" s="406"/>
      <c r="S149" s="406"/>
      <c r="T149" s="455"/>
      <c r="U149" s="455"/>
      <c r="V149" s="455"/>
      <c r="W149" s="455"/>
      <c r="X149" s="455"/>
    </row>
    <row r="150" spans="1:24" s="459" customFormat="1" ht="15" customHeight="1" x14ac:dyDescent="0.2">
      <c r="A150" s="305">
        <v>127</v>
      </c>
      <c r="B150" s="421" t="s">
        <v>178</v>
      </c>
      <c r="C150" s="403">
        <v>20</v>
      </c>
      <c r="D150" s="403"/>
      <c r="E150" s="393" t="s">
        <v>110</v>
      </c>
      <c r="F150" s="394">
        <v>7</v>
      </c>
      <c r="G150" s="395">
        <v>22.9</v>
      </c>
      <c r="H150" s="396">
        <f t="shared" ref="H150:H166" si="0">F150*G150</f>
        <v>160.29999999999998</v>
      </c>
      <c r="I150" s="400">
        <f t="shared" ref="I150:I166" si="1">IF(E150="ОК",(VLOOKUP(E150,$A$2:$C$12,3,FALSE)-$C$2),VLOOKUP(E150,$A$2:$C$12,3,FALSE))</f>
        <v>0.3968253968253968</v>
      </c>
      <c r="J150" s="407">
        <f>C150-$P$10</f>
        <v>40.1</v>
      </c>
      <c r="K150" s="398">
        <v>0.13</v>
      </c>
      <c r="L150" s="396">
        <v>0</v>
      </c>
      <c r="M150" s="396">
        <v>0</v>
      </c>
      <c r="N150" s="396">
        <v>0</v>
      </c>
      <c r="O150" s="396">
        <f t="shared" ref="O150:O166" si="2">N150+K150+L150+M150+1</f>
        <v>1.1299999999999999</v>
      </c>
      <c r="P150" s="397">
        <f t="shared" ref="P150:P166" si="3">H150*I150*J150*O150</f>
        <v>2882.4102777777771</v>
      </c>
      <c r="Q150" s="436"/>
      <c r="R150" s="440"/>
      <c r="S150" s="436"/>
      <c r="T150" s="455"/>
      <c r="U150" s="455"/>
      <c r="V150" s="455"/>
      <c r="W150" s="455"/>
      <c r="X150" s="455"/>
    </row>
    <row r="151" spans="1:24" s="442" customFormat="1" x14ac:dyDescent="0.2">
      <c r="A151" s="305"/>
      <c r="B151" s="423"/>
      <c r="C151" s="403">
        <f>C150</f>
        <v>20</v>
      </c>
      <c r="D151" s="403"/>
      <c r="E151" s="403" t="s">
        <v>110</v>
      </c>
      <c r="F151" s="404">
        <v>1.55</v>
      </c>
      <c r="G151" s="395">
        <v>16.55</v>
      </c>
      <c r="H151" s="405">
        <f t="shared" si="0"/>
        <v>25.652500000000003</v>
      </c>
      <c r="I151" s="308">
        <f t="shared" si="1"/>
        <v>0.3968253968253968</v>
      </c>
      <c r="J151" s="305">
        <f t="shared" ref="J151:J164" si="4">C151-$C$1</f>
        <v>40.1</v>
      </c>
      <c r="K151" s="398">
        <v>0.13</v>
      </c>
      <c r="L151" s="405">
        <v>0</v>
      </c>
      <c r="M151" s="405">
        <v>0</v>
      </c>
      <c r="N151" s="405">
        <v>0</v>
      </c>
      <c r="O151" s="405">
        <f t="shared" si="2"/>
        <v>1.1299999999999999</v>
      </c>
      <c r="P151" s="406">
        <f t="shared" si="3"/>
        <v>461.26656051587304</v>
      </c>
      <c r="Q151" s="305"/>
      <c r="R151" s="406"/>
      <c r="S151" s="305"/>
      <c r="T151" s="441"/>
      <c r="U151" s="441"/>
      <c r="V151" s="441"/>
      <c r="W151" s="441"/>
      <c r="X151" s="441"/>
    </row>
    <row r="152" spans="1:24" s="442" customFormat="1" x14ac:dyDescent="0.2">
      <c r="A152" s="305"/>
      <c r="B152" s="423"/>
      <c r="C152" s="403">
        <f>C151</f>
        <v>20</v>
      </c>
      <c r="D152" s="403"/>
      <c r="E152" s="403" t="s">
        <v>110</v>
      </c>
      <c r="F152" s="404">
        <v>1.55</v>
      </c>
      <c r="G152" s="395">
        <v>16.55</v>
      </c>
      <c r="H152" s="405">
        <f t="shared" si="0"/>
        <v>25.652500000000003</v>
      </c>
      <c r="I152" s="308">
        <f t="shared" si="1"/>
        <v>0.3968253968253968</v>
      </c>
      <c r="J152" s="305">
        <f t="shared" si="4"/>
        <v>40.1</v>
      </c>
      <c r="K152" s="398">
        <v>0.13</v>
      </c>
      <c r="L152" s="405">
        <v>0</v>
      </c>
      <c r="M152" s="405">
        <v>0</v>
      </c>
      <c r="N152" s="405">
        <v>0</v>
      </c>
      <c r="O152" s="405">
        <f t="shared" si="2"/>
        <v>1.1299999999999999</v>
      </c>
      <c r="P152" s="406">
        <f t="shared" si="3"/>
        <v>461.26656051587304</v>
      </c>
      <c r="Q152" s="305"/>
      <c r="R152" s="406"/>
      <c r="S152" s="305"/>
      <c r="T152" s="441"/>
      <c r="U152" s="441"/>
      <c r="V152" s="441"/>
      <c r="W152" s="441"/>
      <c r="X152" s="441"/>
    </row>
    <row r="153" spans="1:24" s="441" customFormat="1" x14ac:dyDescent="0.2">
      <c r="A153" s="391"/>
      <c r="B153" s="410"/>
      <c r="C153" s="393">
        <f>C150</f>
        <v>20</v>
      </c>
      <c r="D153" s="393"/>
      <c r="E153" s="393" t="s">
        <v>42</v>
      </c>
      <c r="F153" s="394">
        <v>1</v>
      </c>
      <c r="G153" s="395">
        <v>2.5</v>
      </c>
      <c r="H153" s="396">
        <f t="shared" si="0"/>
        <v>2.5</v>
      </c>
      <c r="I153" s="400">
        <f t="shared" si="1"/>
        <v>1.3888888888888888</v>
      </c>
      <c r="J153" s="407">
        <f t="shared" si="4"/>
        <v>40.1</v>
      </c>
      <c r="K153" s="398">
        <v>0.13</v>
      </c>
      <c r="L153" s="396">
        <v>0</v>
      </c>
      <c r="M153" s="396">
        <v>0</v>
      </c>
      <c r="N153" s="396">
        <v>0</v>
      </c>
      <c r="O153" s="396">
        <f t="shared" si="2"/>
        <v>1.1299999999999999</v>
      </c>
      <c r="P153" s="397">
        <f t="shared" si="3"/>
        <v>157.33680555555554</v>
      </c>
      <c r="Q153" s="305"/>
      <c r="R153" s="406"/>
      <c r="S153" s="305"/>
      <c r="T153" s="443"/>
      <c r="V153" s="444"/>
      <c r="W153" s="443"/>
    </row>
    <row r="154" spans="1:24" s="441" customFormat="1" x14ac:dyDescent="0.2">
      <c r="A154" s="391"/>
      <c r="B154" s="410"/>
      <c r="C154" s="393">
        <f t="shared" ref="C154:C166" si="5">C153</f>
        <v>20</v>
      </c>
      <c r="D154" s="393"/>
      <c r="E154" s="393" t="s">
        <v>42</v>
      </c>
      <c r="F154" s="394">
        <v>1</v>
      </c>
      <c r="G154" s="395">
        <v>2.1</v>
      </c>
      <c r="H154" s="396">
        <f t="shared" si="0"/>
        <v>2.1</v>
      </c>
      <c r="I154" s="400">
        <f t="shared" si="1"/>
        <v>1.3888888888888888</v>
      </c>
      <c r="J154" s="407">
        <f t="shared" si="4"/>
        <v>40.1</v>
      </c>
      <c r="K154" s="398">
        <v>0.13</v>
      </c>
      <c r="L154" s="396">
        <v>0</v>
      </c>
      <c r="M154" s="396">
        <v>0</v>
      </c>
      <c r="N154" s="396">
        <v>0</v>
      </c>
      <c r="O154" s="396">
        <f t="shared" si="2"/>
        <v>1.1299999999999999</v>
      </c>
      <c r="P154" s="397">
        <f t="shared" si="3"/>
        <v>132.16291666666666</v>
      </c>
      <c r="Q154" s="305"/>
      <c r="R154" s="406"/>
      <c r="S154" s="305"/>
      <c r="T154" s="443"/>
      <c r="V154" s="444"/>
      <c r="W154" s="443"/>
    </row>
    <row r="155" spans="1:24" s="441" customFormat="1" x14ac:dyDescent="0.2">
      <c r="A155" s="391"/>
      <c r="B155" s="410"/>
      <c r="C155" s="393">
        <f t="shared" si="5"/>
        <v>20</v>
      </c>
      <c r="D155" s="393"/>
      <c r="E155" s="393" t="s">
        <v>42</v>
      </c>
      <c r="F155" s="394">
        <v>1</v>
      </c>
      <c r="G155" s="395">
        <v>2.1</v>
      </c>
      <c r="H155" s="396">
        <f t="shared" si="0"/>
        <v>2.1</v>
      </c>
      <c r="I155" s="400">
        <f t="shared" si="1"/>
        <v>1.3888888888888888</v>
      </c>
      <c r="J155" s="407">
        <f t="shared" si="4"/>
        <v>40.1</v>
      </c>
      <c r="K155" s="398">
        <v>0.13</v>
      </c>
      <c r="L155" s="396">
        <v>0</v>
      </c>
      <c r="M155" s="396">
        <v>0</v>
      </c>
      <c r="N155" s="396">
        <v>0</v>
      </c>
      <c r="O155" s="396">
        <f t="shared" si="2"/>
        <v>1.1299999999999999</v>
      </c>
      <c r="P155" s="397">
        <f t="shared" si="3"/>
        <v>132.16291666666666</v>
      </c>
      <c r="Q155" s="305"/>
      <c r="R155" s="406"/>
      <c r="S155" s="305"/>
      <c r="T155" s="443"/>
      <c r="V155" s="444"/>
      <c r="W155" s="443"/>
    </row>
    <row r="156" spans="1:24" s="441" customFormat="1" x14ac:dyDescent="0.2">
      <c r="A156" s="391"/>
      <c r="B156" s="410"/>
      <c r="C156" s="393">
        <f t="shared" si="5"/>
        <v>20</v>
      </c>
      <c r="D156" s="393"/>
      <c r="E156" s="393" t="s">
        <v>42</v>
      </c>
      <c r="F156" s="394">
        <v>1</v>
      </c>
      <c r="G156" s="395">
        <v>2.1</v>
      </c>
      <c r="H156" s="396">
        <f t="shared" si="0"/>
        <v>2.1</v>
      </c>
      <c r="I156" s="400">
        <f t="shared" si="1"/>
        <v>1.3888888888888888</v>
      </c>
      <c r="J156" s="407">
        <f t="shared" si="4"/>
        <v>40.1</v>
      </c>
      <c r="K156" s="398">
        <v>0.13</v>
      </c>
      <c r="L156" s="396">
        <v>0</v>
      </c>
      <c r="M156" s="396">
        <v>0</v>
      </c>
      <c r="N156" s="396">
        <v>0</v>
      </c>
      <c r="O156" s="396">
        <f t="shared" si="2"/>
        <v>1.1299999999999999</v>
      </c>
      <c r="P156" s="397">
        <f t="shared" si="3"/>
        <v>132.16291666666666</v>
      </c>
      <c r="Q156" s="305"/>
      <c r="R156" s="406"/>
      <c r="S156" s="305"/>
      <c r="T156" s="443"/>
      <c r="V156" s="444"/>
      <c r="W156" s="443"/>
    </row>
    <row r="157" spans="1:24" s="441" customFormat="1" x14ac:dyDescent="0.2">
      <c r="A157" s="391"/>
      <c r="B157" s="410"/>
      <c r="C157" s="393">
        <f t="shared" si="5"/>
        <v>20</v>
      </c>
      <c r="D157" s="393"/>
      <c r="E157" s="393" t="s">
        <v>42</v>
      </c>
      <c r="F157" s="394">
        <v>1</v>
      </c>
      <c r="G157" s="395">
        <v>2.1</v>
      </c>
      <c r="H157" s="396">
        <f t="shared" si="0"/>
        <v>2.1</v>
      </c>
      <c r="I157" s="400">
        <f t="shared" si="1"/>
        <v>1.3888888888888888</v>
      </c>
      <c r="J157" s="407">
        <f t="shared" si="4"/>
        <v>40.1</v>
      </c>
      <c r="K157" s="398">
        <v>0.13</v>
      </c>
      <c r="L157" s="396">
        <v>0</v>
      </c>
      <c r="M157" s="396">
        <v>0</v>
      </c>
      <c r="N157" s="396">
        <v>0</v>
      </c>
      <c r="O157" s="396">
        <f t="shared" si="2"/>
        <v>1.1299999999999999</v>
      </c>
      <c r="P157" s="397">
        <f t="shared" si="3"/>
        <v>132.16291666666666</v>
      </c>
      <c r="Q157" s="305"/>
      <c r="R157" s="406"/>
      <c r="S157" s="305"/>
      <c r="T157" s="443"/>
      <c r="V157" s="444"/>
      <c r="W157" s="443"/>
    </row>
    <row r="158" spans="1:24" s="441" customFormat="1" x14ac:dyDescent="0.2">
      <c r="A158" s="391"/>
      <c r="B158" s="410"/>
      <c r="C158" s="393">
        <f t="shared" si="5"/>
        <v>20</v>
      </c>
      <c r="D158" s="393"/>
      <c r="E158" s="393" t="s">
        <v>42</v>
      </c>
      <c r="F158" s="394">
        <v>1</v>
      </c>
      <c r="G158" s="395">
        <v>2.1</v>
      </c>
      <c r="H158" s="396">
        <f t="shared" si="0"/>
        <v>2.1</v>
      </c>
      <c r="I158" s="400">
        <f t="shared" si="1"/>
        <v>1.3888888888888888</v>
      </c>
      <c r="J158" s="407">
        <f t="shared" si="4"/>
        <v>40.1</v>
      </c>
      <c r="K158" s="398">
        <v>0.13</v>
      </c>
      <c r="L158" s="396">
        <v>0</v>
      </c>
      <c r="M158" s="396">
        <v>0</v>
      </c>
      <c r="N158" s="396">
        <v>0</v>
      </c>
      <c r="O158" s="396">
        <f t="shared" si="2"/>
        <v>1.1299999999999999</v>
      </c>
      <c r="P158" s="397">
        <f t="shared" si="3"/>
        <v>132.16291666666666</v>
      </c>
      <c r="Q158" s="305"/>
      <c r="R158" s="406"/>
      <c r="S158" s="305"/>
      <c r="T158" s="443"/>
      <c r="V158" s="444"/>
      <c r="W158" s="443"/>
    </row>
    <row r="159" spans="1:24" s="441" customFormat="1" x14ac:dyDescent="0.2">
      <c r="A159" s="391"/>
      <c r="B159" s="410"/>
      <c r="C159" s="393">
        <f t="shared" si="5"/>
        <v>20</v>
      </c>
      <c r="D159" s="393"/>
      <c r="E159" s="393" t="s">
        <v>42</v>
      </c>
      <c r="F159" s="394">
        <v>1</v>
      </c>
      <c r="G159" s="395">
        <v>2.1</v>
      </c>
      <c r="H159" s="396">
        <f t="shared" si="0"/>
        <v>2.1</v>
      </c>
      <c r="I159" s="400">
        <f t="shared" si="1"/>
        <v>1.3888888888888888</v>
      </c>
      <c r="J159" s="407">
        <f t="shared" si="4"/>
        <v>40.1</v>
      </c>
      <c r="K159" s="398">
        <v>0.13</v>
      </c>
      <c r="L159" s="396">
        <v>0</v>
      </c>
      <c r="M159" s="396">
        <v>0</v>
      </c>
      <c r="N159" s="396">
        <v>0</v>
      </c>
      <c r="O159" s="396">
        <f t="shared" si="2"/>
        <v>1.1299999999999999</v>
      </c>
      <c r="P159" s="397">
        <f t="shared" si="3"/>
        <v>132.16291666666666</v>
      </c>
      <c r="Q159" s="305"/>
      <c r="R159" s="406"/>
      <c r="S159" s="305"/>
      <c r="T159" s="443"/>
      <c r="V159" s="444"/>
      <c r="W159" s="443"/>
    </row>
    <row r="160" spans="1:24" s="441" customFormat="1" x14ac:dyDescent="0.2">
      <c r="A160" s="391"/>
      <c r="B160" s="410"/>
      <c r="C160" s="393">
        <f t="shared" si="5"/>
        <v>20</v>
      </c>
      <c r="D160" s="393"/>
      <c r="E160" s="393" t="s">
        <v>42</v>
      </c>
      <c r="F160" s="394">
        <v>1</v>
      </c>
      <c r="G160" s="395">
        <v>2.1</v>
      </c>
      <c r="H160" s="396">
        <f t="shared" si="0"/>
        <v>2.1</v>
      </c>
      <c r="I160" s="400">
        <f t="shared" si="1"/>
        <v>1.3888888888888888</v>
      </c>
      <c r="J160" s="407">
        <f t="shared" si="4"/>
        <v>40.1</v>
      </c>
      <c r="K160" s="398">
        <v>0.13</v>
      </c>
      <c r="L160" s="396">
        <v>0</v>
      </c>
      <c r="M160" s="396">
        <v>0</v>
      </c>
      <c r="N160" s="396">
        <v>0</v>
      </c>
      <c r="O160" s="396">
        <f t="shared" si="2"/>
        <v>1.1299999999999999</v>
      </c>
      <c r="P160" s="397">
        <f t="shared" si="3"/>
        <v>132.16291666666666</v>
      </c>
      <c r="Q160" s="305"/>
      <c r="R160" s="406"/>
      <c r="S160" s="305"/>
      <c r="T160" s="443"/>
      <c r="V160" s="444"/>
      <c r="W160" s="443"/>
    </row>
    <row r="161" spans="1:27" s="441" customFormat="1" x14ac:dyDescent="0.2">
      <c r="A161" s="391"/>
      <c r="B161" s="410"/>
      <c r="C161" s="393">
        <f t="shared" si="5"/>
        <v>20</v>
      </c>
      <c r="D161" s="393"/>
      <c r="E161" s="393" t="s">
        <v>42</v>
      </c>
      <c r="F161" s="394">
        <v>1</v>
      </c>
      <c r="G161" s="395">
        <v>2.1</v>
      </c>
      <c r="H161" s="396">
        <f t="shared" si="0"/>
        <v>2.1</v>
      </c>
      <c r="I161" s="400">
        <f t="shared" si="1"/>
        <v>1.3888888888888888</v>
      </c>
      <c r="J161" s="407">
        <f t="shared" si="4"/>
        <v>40.1</v>
      </c>
      <c r="K161" s="398">
        <v>0.13</v>
      </c>
      <c r="L161" s="396">
        <v>0</v>
      </c>
      <c r="M161" s="396">
        <v>0</v>
      </c>
      <c r="N161" s="396">
        <v>0</v>
      </c>
      <c r="O161" s="396">
        <f t="shared" si="2"/>
        <v>1.1299999999999999</v>
      </c>
      <c r="P161" s="397">
        <f t="shared" si="3"/>
        <v>132.16291666666666</v>
      </c>
      <c r="Q161" s="305"/>
      <c r="R161" s="406"/>
      <c r="S161" s="305"/>
      <c r="T161" s="443"/>
      <c r="V161" s="444"/>
      <c r="W161" s="443"/>
    </row>
    <row r="162" spans="1:27" s="441" customFormat="1" x14ac:dyDescent="0.2">
      <c r="A162" s="391"/>
      <c r="B162" s="410"/>
      <c r="C162" s="393">
        <f t="shared" si="5"/>
        <v>20</v>
      </c>
      <c r="D162" s="393"/>
      <c r="E162" s="393" t="s">
        <v>42</v>
      </c>
      <c r="F162" s="394">
        <v>1</v>
      </c>
      <c r="G162" s="395">
        <v>2.1</v>
      </c>
      <c r="H162" s="396">
        <f t="shared" si="0"/>
        <v>2.1</v>
      </c>
      <c r="I162" s="400">
        <f t="shared" si="1"/>
        <v>1.3888888888888888</v>
      </c>
      <c r="J162" s="407">
        <f t="shared" si="4"/>
        <v>40.1</v>
      </c>
      <c r="K162" s="398">
        <v>0.13</v>
      </c>
      <c r="L162" s="396">
        <v>0</v>
      </c>
      <c r="M162" s="396">
        <v>0</v>
      </c>
      <c r="N162" s="396">
        <v>0</v>
      </c>
      <c r="O162" s="396">
        <f t="shared" si="2"/>
        <v>1.1299999999999999</v>
      </c>
      <c r="P162" s="397">
        <f t="shared" si="3"/>
        <v>132.16291666666666</v>
      </c>
      <c r="Q162" s="305"/>
      <c r="R162" s="406"/>
      <c r="S162" s="305"/>
      <c r="T162" s="443"/>
      <c r="V162" s="444"/>
      <c r="W162" s="443"/>
    </row>
    <row r="163" spans="1:27" s="441" customFormat="1" x14ac:dyDescent="0.2">
      <c r="A163" s="391"/>
      <c r="B163" s="410"/>
      <c r="C163" s="393">
        <f t="shared" si="5"/>
        <v>20</v>
      </c>
      <c r="D163" s="393"/>
      <c r="E163" s="393" t="s">
        <v>42</v>
      </c>
      <c r="F163" s="394">
        <v>1</v>
      </c>
      <c r="G163" s="395">
        <v>2.1</v>
      </c>
      <c r="H163" s="396">
        <f t="shared" si="0"/>
        <v>2.1</v>
      </c>
      <c r="I163" s="400">
        <f t="shared" si="1"/>
        <v>1.3888888888888888</v>
      </c>
      <c r="J163" s="407">
        <f t="shared" si="4"/>
        <v>40.1</v>
      </c>
      <c r="K163" s="398">
        <v>0.13</v>
      </c>
      <c r="L163" s="396">
        <v>0</v>
      </c>
      <c r="M163" s="396">
        <v>0</v>
      </c>
      <c r="N163" s="396">
        <v>0</v>
      </c>
      <c r="O163" s="396">
        <f t="shared" si="2"/>
        <v>1.1299999999999999</v>
      </c>
      <c r="P163" s="397">
        <f t="shared" si="3"/>
        <v>132.16291666666666</v>
      </c>
      <c r="Q163" s="305"/>
      <c r="R163" s="406"/>
      <c r="S163" s="305"/>
      <c r="T163" s="443"/>
      <c r="V163" s="444"/>
      <c r="W163" s="443"/>
    </row>
    <row r="164" spans="1:27" s="441" customFormat="1" x14ac:dyDescent="0.2">
      <c r="A164" s="391"/>
      <c r="B164" s="410"/>
      <c r="C164" s="393">
        <f t="shared" si="5"/>
        <v>20</v>
      </c>
      <c r="D164" s="393"/>
      <c r="E164" s="393" t="s">
        <v>113</v>
      </c>
      <c r="F164" s="394">
        <v>1</v>
      </c>
      <c r="G164" s="395">
        <v>2.4</v>
      </c>
      <c r="H164" s="396">
        <f t="shared" si="0"/>
        <v>2.4</v>
      </c>
      <c r="I164" s="400">
        <f t="shared" si="1"/>
        <v>1.25</v>
      </c>
      <c r="J164" s="407">
        <f t="shared" si="4"/>
        <v>40.1</v>
      </c>
      <c r="K164" s="398">
        <v>0.13</v>
      </c>
      <c r="L164" s="396">
        <v>0</v>
      </c>
      <c r="M164" s="396">
        <v>0</v>
      </c>
      <c r="N164" s="396">
        <v>0</v>
      </c>
      <c r="O164" s="396">
        <f t="shared" si="2"/>
        <v>1.1299999999999999</v>
      </c>
      <c r="P164" s="397">
        <f t="shared" si="3"/>
        <v>135.93899999999999</v>
      </c>
      <c r="Q164" s="305"/>
      <c r="R164" s="406"/>
      <c r="S164" s="305"/>
      <c r="T164" s="443"/>
      <c r="V164" s="444"/>
      <c r="W164" s="443"/>
    </row>
    <row r="165" spans="1:27" s="442" customFormat="1" ht="15" customHeight="1" x14ac:dyDescent="0.2">
      <c r="A165" s="451"/>
      <c r="B165" s="451"/>
      <c r="C165" s="393">
        <f t="shared" si="5"/>
        <v>20</v>
      </c>
      <c r="D165" s="446"/>
      <c r="E165" s="398" t="s">
        <v>119</v>
      </c>
      <c r="F165" s="394">
        <f>B167</f>
        <v>16.399999999999999</v>
      </c>
      <c r="G165" s="394">
        <v>1</v>
      </c>
      <c r="H165" s="396">
        <f t="shared" si="0"/>
        <v>16.399999999999999</v>
      </c>
      <c r="I165" s="400">
        <f t="shared" si="1"/>
        <v>0.621</v>
      </c>
      <c r="J165" s="439">
        <f>C165-2</f>
        <v>18</v>
      </c>
      <c r="K165" s="398">
        <v>0</v>
      </c>
      <c r="L165" s="396">
        <v>0</v>
      </c>
      <c r="M165" s="396">
        <v>0</v>
      </c>
      <c r="N165" s="396">
        <v>0</v>
      </c>
      <c r="O165" s="396">
        <f t="shared" si="2"/>
        <v>1</v>
      </c>
      <c r="P165" s="397">
        <f t="shared" si="3"/>
        <v>183.31919999999997</v>
      </c>
      <c r="Q165" s="436"/>
      <c r="R165" s="440"/>
      <c r="S165" s="436"/>
      <c r="T165" s="441"/>
      <c r="U165" s="441"/>
      <c r="V165" s="441"/>
      <c r="W165" s="441"/>
      <c r="X165" s="441"/>
    </row>
    <row r="166" spans="1:27" s="442" customFormat="1" ht="15" customHeight="1" x14ac:dyDescent="0.2">
      <c r="A166" s="451"/>
      <c r="B166" s="451"/>
      <c r="C166" s="393">
        <f t="shared" si="5"/>
        <v>20</v>
      </c>
      <c r="D166" s="446"/>
      <c r="E166" s="398" t="s">
        <v>118</v>
      </c>
      <c r="F166" s="394">
        <f>B167</f>
        <v>16.399999999999999</v>
      </c>
      <c r="G166" s="394">
        <v>1</v>
      </c>
      <c r="H166" s="396">
        <f t="shared" si="0"/>
        <v>16.399999999999999</v>
      </c>
      <c r="I166" s="400">
        <f t="shared" si="1"/>
        <v>0.26315789473684209</v>
      </c>
      <c r="J166" s="439">
        <f>C166-2</f>
        <v>18</v>
      </c>
      <c r="K166" s="398">
        <v>0</v>
      </c>
      <c r="L166" s="396">
        <v>0</v>
      </c>
      <c r="M166" s="396">
        <v>0</v>
      </c>
      <c r="N166" s="396">
        <v>0</v>
      </c>
      <c r="O166" s="396">
        <f t="shared" si="2"/>
        <v>1</v>
      </c>
      <c r="P166" s="397">
        <f t="shared" si="3"/>
        <v>77.68421052631578</v>
      </c>
      <c r="Q166" s="436"/>
      <c r="R166" s="440"/>
      <c r="S166" s="436"/>
      <c r="T166" s="441"/>
      <c r="U166" s="441"/>
      <c r="V166" s="441"/>
      <c r="W166" s="441"/>
      <c r="X166" s="441"/>
    </row>
    <row r="167" spans="1:27" s="459" customFormat="1" ht="15" customHeight="1" x14ac:dyDescent="0.2">
      <c r="A167" s="305"/>
      <c r="B167" s="425">
        <f>16.4</f>
        <v>16.399999999999999</v>
      </c>
      <c r="C167" s="305"/>
      <c r="D167" s="305"/>
      <c r="E167" s="305"/>
      <c r="F167" s="313"/>
      <c r="G167" s="313"/>
      <c r="H167" s="313"/>
      <c r="I167" s="308"/>
      <c r="J167" s="305"/>
      <c r="K167" s="305"/>
      <c r="L167" s="405"/>
      <c r="M167" s="405"/>
      <c r="N167" s="405"/>
      <c r="O167" s="405"/>
      <c r="P167" s="406">
        <f>SUM(P150:P166)</f>
        <v>5680.851781558059</v>
      </c>
      <c r="Q167" s="406"/>
      <c r="R167" s="406"/>
      <c r="S167" s="406">
        <f>CEILING(P167+Q167,10)</f>
        <v>5690</v>
      </c>
      <c r="T167" s="455"/>
      <c r="U167" s="455"/>
      <c r="V167" s="455"/>
      <c r="W167" s="455"/>
      <c r="X167" s="455"/>
    </row>
    <row r="168" spans="1:27" s="459" customFormat="1" ht="15" customHeight="1" x14ac:dyDescent="0.2">
      <c r="A168" s="399"/>
      <c r="B168" s="434"/>
      <c r="C168" s="398"/>
      <c r="D168" s="398"/>
      <c r="E168" s="398"/>
      <c r="F168" s="402"/>
      <c r="G168" s="402"/>
      <c r="H168" s="402"/>
      <c r="I168" s="400"/>
      <c r="J168" s="398"/>
      <c r="K168" s="398"/>
      <c r="L168" s="396"/>
      <c r="M168" s="396"/>
      <c r="N168" s="396"/>
      <c r="O168" s="396"/>
      <c r="P168" s="397"/>
      <c r="Q168" s="397"/>
      <c r="R168" s="397"/>
      <c r="S168" s="397"/>
      <c r="T168" s="455"/>
      <c r="U168" s="455"/>
      <c r="V168" s="455"/>
      <c r="W168" s="455"/>
      <c r="X168" s="455"/>
    </row>
    <row r="169" spans="1:27" s="459" customFormat="1" ht="15" customHeight="1" x14ac:dyDescent="0.2">
      <c r="A169" s="399"/>
      <c r="B169" s="434"/>
      <c r="C169" s="398"/>
      <c r="D169" s="398"/>
      <c r="E169" s="398"/>
      <c r="F169" s="402"/>
      <c r="G169" s="402"/>
      <c r="H169" s="402"/>
      <c r="I169" s="400"/>
      <c r="J169" s="398"/>
      <c r="K169" s="398"/>
      <c r="L169" s="396"/>
      <c r="M169" s="396"/>
      <c r="N169" s="396"/>
      <c r="O169" s="396"/>
      <c r="P169" s="397"/>
      <c r="Q169" s="397"/>
      <c r="R169" s="397"/>
      <c r="S169" s="397"/>
      <c r="T169" s="455"/>
      <c r="U169" s="455"/>
      <c r="V169" s="455"/>
      <c r="W169" s="455"/>
      <c r="X169" s="455"/>
    </row>
    <row r="170" spans="1:27" s="459" customFormat="1" ht="15" customHeight="1" x14ac:dyDescent="0.2">
      <c r="A170" s="399"/>
      <c r="B170" s="434"/>
      <c r="C170" s="398"/>
      <c r="D170" s="398"/>
      <c r="E170" s="398"/>
      <c r="F170" s="402"/>
      <c r="G170" s="402"/>
      <c r="H170" s="402"/>
      <c r="I170" s="400"/>
      <c r="J170" s="398"/>
      <c r="K170" s="398"/>
      <c r="L170" s="396"/>
      <c r="M170" s="396"/>
      <c r="N170" s="396"/>
      <c r="O170" s="396"/>
      <c r="P170" s="397"/>
      <c r="Q170" s="397"/>
      <c r="R170" s="397"/>
      <c r="S170" s="397"/>
      <c r="T170" s="455"/>
      <c r="U170" s="455"/>
      <c r="V170" s="455"/>
      <c r="W170" s="455"/>
      <c r="X170" s="455"/>
    </row>
    <row r="171" spans="1:27" ht="15.75" customHeight="1" x14ac:dyDescent="0.25">
      <c r="A171" s="398"/>
      <c r="B171" s="393"/>
      <c r="C171" s="398"/>
      <c r="D171" s="398"/>
      <c r="E171" s="398"/>
      <c r="F171" s="402"/>
      <c r="G171" s="402"/>
      <c r="H171" s="402"/>
      <c r="I171" s="400"/>
      <c r="J171" s="305"/>
      <c r="K171" s="398"/>
      <c r="L171" s="396"/>
      <c r="M171" s="396"/>
      <c r="N171" s="548" t="s">
        <v>184</v>
      </c>
      <c r="O171" s="548"/>
      <c r="P171" s="548"/>
      <c r="Q171" s="548"/>
      <c r="R171" s="548"/>
      <c r="S171" s="406">
        <f>SUM(S29:S170)</f>
        <v>28880</v>
      </c>
      <c r="T171" s="309"/>
      <c r="U171" s="306"/>
      <c r="V171" s="408"/>
      <c r="W171" s="309"/>
      <c r="X171" s="306"/>
      <c r="AA171" s="409"/>
    </row>
    <row r="172" spans="1:27" s="459" customFormat="1" ht="15" customHeight="1" x14ac:dyDescent="0.2">
      <c r="A172" s="399"/>
      <c r="B172" s="434"/>
      <c r="C172" s="398"/>
      <c r="D172" s="398"/>
      <c r="E172" s="398"/>
      <c r="F172" s="402"/>
      <c r="G172" s="402"/>
      <c r="H172" s="402"/>
      <c r="I172" s="400"/>
      <c r="J172" s="398"/>
      <c r="K172" s="398"/>
      <c r="L172" s="396"/>
      <c r="M172" s="396"/>
      <c r="N172" s="396"/>
      <c r="O172" s="396"/>
      <c r="P172" s="397"/>
      <c r="Q172" s="397"/>
      <c r="R172" s="397"/>
      <c r="S172" s="397"/>
      <c r="T172" s="455"/>
      <c r="U172" s="455"/>
      <c r="V172" s="455"/>
      <c r="W172" s="455"/>
      <c r="X172" s="455"/>
    </row>
    <row r="173" spans="1:27" s="459" customFormat="1" ht="15" customHeight="1" x14ac:dyDescent="0.2">
      <c r="A173" s="399"/>
      <c r="B173" s="434"/>
      <c r="C173" s="398"/>
      <c r="D173" s="398"/>
      <c r="E173" s="398"/>
      <c r="F173" s="402"/>
      <c r="G173" s="402"/>
      <c r="H173" s="402"/>
      <c r="I173" s="400"/>
      <c r="J173" s="398"/>
      <c r="K173" s="398"/>
      <c r="L173" s="396"/>
      <c r="M173" s="396"/>
      <c r="N173" s="396"/>
      <c r="O173" s="396"/>
      <c r="P173" s="397"/>
      <c r="Q173" s="397"/>
      <c r="R173" s="397"/>
      <c r="S173" s="397"/>
      <c r="T173" s="455"/>
      <c r="U173" s="455"/>
      <c r="V173" s="455"/>
      <c r="W173" s="455"/>
      <c r="X173" s="455"/>
    </row>
    <row r="174" spans="1:27" s="442" customFormat="1" ht="18" customHeight="1" x14ac:dyDescent="0.2">
      <c r="A174" s="561" t="s">
        <v>177</v>
      </c>
      <c r="B174" s="562"/>
      <c r="C174" s="562"/>
      <c r="D174" s="562"/>
      <c r="E174" s="562"/>
      <c r="F174" s="562"/>
      <c r="G174" s="562"/>
      <c r="H174" s="562"/>
      <c r="I174" s="562"/>
      <c r="J174" s="562"/>
      <c r="K174" s="562"/>
      <c r="L174" s="562"/>
      <c r="M174" s="562"/>
      <c r="N174" s="562"/>
      <c r="O174" s="562"/>
      <c r="P174" s="562"/>
      <c r="Q174" s="562"/>
      <c r="R174" s="562"/>
      <c r="S174" s="563"/>
      <c r="T174" s="441"/>
      <c r="U174" s="441"/>
      <c r="V174" s="441"/>
      <c r="W174" s="441"/>
      <c r="X174" s="441"/>
    </row>
    <row r="175" spans="1:27" s="442" customFormat="1" ht="15" customHeight="1" x14ac:dyDescent="0.2">
      <c r="A175" s="398"/>
      <c r="B175" s="422"/>
      <c r="C175" s="398"/>
      <c r="D175" s="398"/>
      <c r="E175" s="398"/>
      <c r="F175" s="402"/>
      <c r="G175" s="402"/>
      <c r="H175" s="402"/>
      <c r="I175" s="400"/>
      <c r="J175" s="305"/>
      <c r="K175" s="398"/>
      <c r="L175" s="396"/>
      <c r="M175" s="396"/>
      <c r="N175" s="396"/>
      <c r="O175" s="396"/>
      <c r="P175" s="397"/>
      <c r="Q175" s="397" t="s">
        <v>143</v>
      </c>
      <c r="R175" s="406"/>
      <c r="S175" s="406"/>
      <c r="T175" s="441"/>
      <c r="U175" s="441"/>
      <c r="V175" s="441"/>
      <c r="W175" s="441"/>
      <c r="X175" s="441"/>
    </row>
    <row r="176" spans="1:27" s="442" customFormat="1" x14ac:dyDescent="0.2">
      <c r="A176" s="305">
        <v>201</v>
      </c>
      <c r="B176" s="421" t="s">
        <v>167</v>
      </c>
      <c r="C176" s="403">
        <v>20</v>
      </c>
      <c r="D176" s="403"/>
      <c r="E176" s="393" t="s">
        <v>110</v>
      </c>
      <c r="F176" s="394">
        <v>3.5</v>
      </c>
      <c r="G176" s="395">
        <v>3.3</v>
      </c>
      <c r="H176" s="396">
        <f>F176*G176</f>
        <v>11.549999999999999</v>
      </c>
      <c r="I176" s="400">
        <f>IF(E176="ОК",(VLOOKUP(E176,$A$2:$C$12,3,FALSE)-$C$2),VLOOKUP(E176,$A$2:$C$12,3,FALSE))</f>
        <v>0.3968253968253968</v>
      </c>
      <c r="J176" s="407">
        <f>C176-$P$10</f>
        <v>40.1</v>
      </c>
      <c r="K176" s="398">
        <v>0.13</v>
      </c>
      <c r="L176" s="396">
        <v>0</v>
      </c>
      <c r="M176" s="396">
        <v>0</v>
      </c>
      <c r="N176" s="396">
        <v>0</v>
      </c>
      <c r="O176" s="396">
        <f>N176+K176+L176+M176+1</f>
        <v>1.1299999999999999</v>
      </c>
      <c r="P176" s="397">
        <f>H176*I176*J176*O176</f>
        <v>207.68458333333331</v>
      </c>
      <c r="Q176" s="305"/>
      <c r="R176" s="406"/>
      <c r="S176" s="305"/>
      <c r="T176" s="441"/>
      <c r="U176" s="441"/>
      <c r="V176" s="441"/>
      <c r="W176" s="441"/>
      <c r="X176" s="441"/>
    </row>
    <row r="177" spans="1:24" s="442" customFormat="1" x14ac:dyDescent="0.2">
      <c r="A177" s="305">
        <v>-501</v>
      </c>
      <c r="B177" s="423"/>
      <c r="C177" s="403">
        <f>C176</f>
        <v>20</v>
      </c>
      <c r="D177" s="403"/>
      <c r="E177" s="403" t="s">
        <v>110</v>
      </c>
      <c r="F177" s="404">
        <v>1.55</v>
      </c>
      <c r="G177" s="395">
        <v>3.3</v>
      </c>
      <c r="H177" s="405">
        <f>F177*G177</f>
        <v>5.1150000000000002</v>
      </c>
      <c r="I177" s="308">
        <f>IF(E177="ОК",(VLOOKUP(E177,$A$2:$C$12,3,FALSE)-$C$2),VLOOKUP(E177,$A$2:$C$12,3,FALSE))</f>
        <v>0.3968253968253968</v>
      </c>
      <c r="J177" s="305">
        <f>C177-$C$1</f>
        <v>40.1</v>
      </c>
      <c r="K177" s="398">
        <v>0.13</v>
      </c>
      <c r="L177" s="405">
        <v>0</v>
      </c>
      <c r="M177" s="405">
        <v>0</v>
      </c>
      <c r="N177" s="405">
        <v>0</v>
      </c>
      <c r="O177" s="405">
        <f>N177+K177+L177+M177+1</f>
        <v>1.1299999999999999</v>
      </c>
      <c r="P177" s="406">
        <f>H177*I177*J177*O177</f>
        <v>91.974601190476179</v>
      </c>
      <c r="Q177" s="305"/>
      <c r="R177" s="406"/>
      <c r="S177" s="305"/>
      <c r="T177" s="441"/>
      <c r="U177" s="441"/>
      <c r="V177" s="441"/>
      <c r="W177" s="441"/>
      <c r="X177" s="441"/>
    </row>
    <row r="178" spans="1:24" s="441" customFormat="1" x14ac:dyDescent="0.2">
      <c r="A178" s="391"/>
      <c r="B178" s="410"/>
      <c r="C178" s="393">
        <f>C176</f>
        <v>20</v>
      </c>
      <c r="D178" s="393"/>
      <c r="E178" s="393" t="s">
        <v>42</v>
      </c>
      <c r="F178" s="394">
        <v>2.1</v>
      </c>
      <c r="G178" s="395">
        <v>2.2000000000000002</v>
      </c>
      <c r="H178" s="396">
        <f>F178*G178</f>
        <v>4.620000000000001</v>
      </c>
      <c r="I178" s="400">
        <f>IF(E178="ОК",(VLOOKUP(E178,$A$2:$C$12,3,FALSE)-$C$2),VLOOKUP(E178,$A$2:$C$12,3,FALSE))</f>
        <v>1.3888888888888888</v>
      </c>
      <c r="J178" s="407">
        <f>C178-$C$1</f>
        <v>40.1</v>
      </c>
      <c r="K178" s="398">
        <v>0.13</v>
      </c>
      <c r="L178" s="396">
        <v>0</v>
      </c>
      <c r="M178" s="396">
        <v>0</v>
      </c>
      <c r="N178" s="396">
        <v>0</v>
      </c>
      <c r="O178" s="396">
        <f>N178+K178+L178+M178+1</f>
        <v>1.1299999999999999</v>
      </c>
      <c r="P178" s="397">
        <f>H178*I178*J178*O178</f>
        <v>290.75841666666673</v>
      </c>
      <c r="Q178" s="305"/>
      <c r="R178" s="406"/>
      <c r="S178" s="305"/>
      <c r="T178" s="443"/>
      <c r="V178" s="444"/>
      <c r="W178" s="443"/>
    </row>
    <row r="179" spans="1:24" s="442" customFormat="1" x14ac:dyDescent="0.2">
      <c r="A179" s="305"/>
      <c r="B179" s="425">
        <v>11.88</v>
      </c>
      <c r="C179" s="305"/>
      <c r="D179" s="305"/>
      <c r="E179" s="305"/>
      <c r="F179" s="313"/>
      <c r="G179" s="313"/>
      <c r="H179" s="313"/>
      <c r="I179" s="308"/>
      <c r="J179" s="305"/>
      <c r="K179" s="305"/>
      <c r="L179" s="405"/>
      <c r="M179" s="405"/>
      <c r="N179" s="405"/>
      <c r="O179" s="405"/>
      <c r="P179" s="406">
        <f>SUM(P176:P178)</f>
        <v>590.41760119047626</v>
      </c>
      <c r="Q179" s="436">
        <f>CEILING((VLOOKUP($Q$4,ИНФ!$A$3:$R$19,ROUNDUP(A176/100,0)))*(H178),10)*$Q$6</f>
        <v>410</v>
      </c>
      <c r="R179" s="406">
        <f>B179*10</f>
        <v>118.80000000000001</v>
      </c>
      <c r="S179" s="406">
        <f>CEILING(P179+Q179-R179,10)</f>
        <v>890</v>
      </c>
      <c r="T179" s="441"/>
      <c r="U179" s="441"/>
      <c r="V179" s="441"/>
      <c r="W179" s="441"/>
      <c r="X179" s="441"/>
    </row>
    <row r="180" spans="1:24" s="459" customFormat="1" ht="15" customHeight="1" x14ac:dyDescent="0.2">
      <c r="A180" s="398"/>
      <c r="B180" s="401"/>
      <c r="C180" s="393"/>
      <c r="D180" s="393"/>
      <c r="E180" s="393"/>
      <c r="F180" s="394"/>
      <c r="G180" s="395"/>
      <c r="H180" s="396"/>
      <c r="I180" s="400"/>
      <c r="J180" s="458"/>
      <c r="K180" s="398"/>
      <c r="L180" s="396"/>
      <c r="M180" s="396"/>
      <c r="N180" s="396"/>
      <c r="O180" s="396"/>
      <c r="P180" s="397"/>
      <c r="Q180" s="398"/>
      <c r="R180" s="397"/>
      <c r="S180" s="398"/>
      <c r="T180" s="455"/>
      <c r="U180" s="455"/>
      <c r="V180" s="455"/>
      <c r="W180" s="455"/>
      <c r="X180" s="455"/>
    </row>
    <row r="181" spans="1:24" s="441" customFormat="1" x14ac:dyDescent="0.2">
      <c r="A181" s="305">
        <v>202</v>
      </c>
      <c r="B181" s="421" t="s">
        <v>166</v>
      </c>
      <c r="C181" s="403">
        <v>20</v>
      </c>
      <c r="D181" s="403"/>
      <c r="E181" s="393" t="s">
        <v>110</v>
      </c>
      <c r="F181" s="394">
        <v>3.7</v>
      </c>
      <c r="G181" s="395">
        <v>3.3</v>
      </c>
      <c r="H181" s="396">
        <f>F181*G181</f>
        <v>12.209999999999999</v>
      </c>
      <c r="I181" s="400">
        <f>IF(E181="ОК",(VLOOKUP(E181,$A$2:$C$12,3,FALSE)-$C$2),VLOOKUP(E181,$A$2:$C$12,3,FALSE))</f>
        <v>0.3968253968253968</v>
      </c>
      <c r="J181" s="407">
        <f>C181-$C$1</f>
        <v>40.1</v>
      </c>
      <c r="K181" s="398">
        <v>0.13</v>
      </c>
      <c r="L181" s="396">
        <v>0</v>
      </c>
      <c r="M181" s="396">
        <v>0</v>
      </c>
      <c r="N181" s="396">
        <v>0</v>
      </c>
      <c r="O181" s="396">
        <f>N181+K181+L181+M181+1</f>
        <v>1.1299999999999999</v>
      </c>
      <c r="P181" s="397">
        <f>H181*I181*J181*O181</f>
        <v>219.55227380952377</v>
      </c>
      <c r="Q181" s="305"/>
      <c r="R181" s="406"/>
      <c r="S181" s="305"/>
      <c r="T181" s="443"/>
      <c r="V181" s="444"/>
      <c r="W181" s="443"/>
    </row>
    <row r="182" spans="1:24" s="442" customFormat="1" x14ac:dyDescent="0.2">
      <c r="A182" s="305">
        <v>-502</v>
      </c>
      <c r="B182" s="410"/>
      <c r="C182" s="393">
        <f>C181</f>
        <v>20</v>
      </c>
      <c r="D182" s="403"/>
      <c r="E182" s="393" t="s">
        <v>42</v>
      </c>
      <c r="F182" s="394">
        <v>2.4</v>
      </c>
      <c r="G182" s="395">
        <v>2.5</v>
      </c>
      <c r="H182" s="396">
        <f>F182*G182</f>
        <v>6</v>
      </c>
      <c r="I182" s="400">
        <f>IF(E182="ОК",(VLOOKUP(E182,$A$2:$C$12,3,FALSE)-$C$2),VLOOKUP(E182,$A$2:$C$12,3,FALSE))</f>
        <v>1.3888888888888888</v>
      </c>
      <c r="J182" s="407">
        <f>C182-$C$1</f>
        <v>40.1</v>
      </c>
      <c r="K182" s="398">
        <v>0.13</v>
      </c>
      <c r="L182" s="396">
        <v>0</v>
      </c>
      <c r="M182" s="396">
        <v>0</v>
      </c>
      <c r="N182" s="396">
        <v>0</v>
      </c>
      <c r="O182" s="396">
        <f>N182+K182+L182+M182+1</f>
        <v>1.1299999999999999</v>
      </c>
      <c r="P182" s="397">
        <f>H182*I182*J182*O182</f>
        <v>377.60833333333323</v>
      </c>
      <c r="Q182" s="305"/>
      <c r="R182" s="406"/>
      <c r="S182" s="305"/>
      <c r="T182" s="441"/>
      <c r="U182" s="441"/>
      <c r="V182" s="441"/>
      <c r="W182" s="441"/>
      <c r="X182" s="441"/>
    </row>
    <row r="183" spans="1:24" s="442" customFormat="1" x14ac:dyDescent="0.2">
      <c r="A183" s="305"/>
      <c r="B183" s="425">
        <v>16.350000000000001</v>
      </c>
      <c r="C183" s="305"/>
      <c r="D183" s="305"/>
      <c r="E183" s="305"/>
      <c r="F183" s="313"/>
      <c r="G183" s="313"/>
      <c r="H183" s="313"/>
      <c r="I183" s="308"/>
      <c r="J183" s="305"/>
      <c r="K183" s="305"/>
      <c r="L183" s="405"/>
      <c r="M183" s="405"/>
      <c r="N183" s="405"/>
      <c r="O183" s="405"/>
      <c r="P183" s="406">
        <f>SUM(P181:P182)</f>
        <v>597.16060714285697</v>
      </c>
      <c r="Q183" s="397">
        <f>(0.28*1*1.2*3*(C181-$C$1)*B183)*$Q$6</f>
        <v>660.88008000000002</v>
      </c>
      <c r="R183" s="406">
        <f>B183*10</f>
        <v>163.5</v>
      </c>
      <c r="S183" s="406">
        <f>CEILING(P183+Q183-R183,10)</f>
        <v>1100</v>
      </c>
      <c r="T183" s="441"/>
      <c r="U183" s="441"/>
      <c r="V183" s="441"/>
      <c r="W183" s="441"/>
      <c r="X183" s="441"/>
    </row>
    <row r="184" spans="1:24" s="459" customFormat="1" x14ac:dyDescent="0.2">
      <c r="A184" s="398"/>
      <c r="B184" s="422"/>
      <c r="C184" s="398"/>
      <c r="D184" s="398"/>
      <c r="E184" s="398"/>
      <c r="F184" s="402"/>
      <c r="G184" s="402"/>
      <c r="H184" s="402"/>
      <c r="I184" s="400"/>
      <c r="J184" s="398"/>
      <c r="K184" s="398"/>
      <c r="L184" s="396"/>
      <c r="M184" s="396"/>
      <c r="N184" s="396"/>
      <c r="O184" s="396"/>
      <c r="P184" s="397"/>
      <c r="Q184" s="397"/>
      <c r="R184" s="397"/>
      <c r="S184" s="397"/>
      <c r="T184" s="455"/>
      <c r="U184" s="455"/>
      <c r="V184" s="455"/>
      <c r="W184" s="455"/>
      <c r="X184" s="455"/>
    </row>
    <row r="185" spans="1:24" s="442" customFormat="1" x14ac:dyDescent="0.2">
      <c r="A185" s="305">
        <v>203</v>
      </c>
      <c r="B185" s="421" t="s">
        <v>165</v>
      </c>
      <c r="C185" s="403">
        <v>22</v>
      </c>
      <c r="D185" s="403"/>
      <c r="E185" s="393" t="s">
        <v>110</v>
      </c>
      <c r="F185" s="394">
        <v>3.5</v>
      </c>
      <c r="G185" s="395">
        <v>3.3</v>
      </c>
      <c r="H185" s="396">
        <f>F185*G185</f>
        <v>11.549999999999999</v>
      </c>
      <c r="I185" s="400">
        <f>IF(E185="ОК",(VLOOKUP(E185,$A$2:$C$12,3,FALSE)-$C$2),VLOOKUP(E185,$A$2:$C$12,3,FALSE))</f>
        <v>0.3968253968253968</v>
      </c>
      <c r="J185" s="407">
        <f>C185-$P$10</f>
        <v>42.1</v>
      </c>
      <c r="K185" s="398">
        <v>0.13</v>
      </c>
      <c r="L185" s="396">
        <v>0</v>
      </c>
      <c r="M185" s="396">
        <v>0</v>
      </c>
      <c r="N185" s="396">
        <v>0</v>
      </c>
      <c r="O185" s="396">
        <f>N185+K185+L185+M185+1</f>
        <v>1.1299999999999999</v>
      </c>
      <c r="P185" s="397">
        <f>H185*I185*J185*O185</f>
        <v>218.04291666666663</v>
      </c>
      <c r="Q185" s="305"/>
      <c r="R185" s="406"/>
      <c r="S185" s="305"/>
      <c r="T185" s="441"/>
      <c r="U185" s="441"/>
      <c r="V185" s="441"/>
      <c r="W185" s="441"/>
      <c r="X185" s="441"/>
    </row>
    <row r="186" spans="1:24" s="442" customFormat="1" x14ac:dyDescent="0.2">
      <c r="A186" s="305">
        <v>-503</v>
      </c>
      <c r="B186" s="423"/>
      <c r="C186" s="403">
        <f>C185</f>
        <v>22</v>
      </c>
      <c r="D186" s="403"/>
      <c r="E186" s="403" t="s">
        <v>110</v>
      </c>
      <c r="F186" s="404">
        <v>1.55</v>
      </c>
      <c r="G186" s="395">
        <v>3.3</v>
      </c>
      <c r="H186" s="405">
        <f>F186*G186</f>
        <v>5.1150000000000002</v>
      </c>
      <c r="I186" s="308">
        <f>IF(E186="ОК",(VLOOKUP(E186,$A$2:$C$12,3,FALSE)-$C$2),VLOOKUP(E186,$A$2:$C$12,3,FALSE))</f>
        <v>0.3968253968253968</v>
      </c>
      <c r="J186" s="305">
        <f>C186-$C$1</f>
        <v>42.1</v>
      </c>
      <c r="K186" s="398">
        <v>0.13</v>
      </c>
      <c r="L186" s="405">
        <v>0</v>
      </c>
      <c r="M186" s="405">
        <v>0</v>
      </c>
      <c r="N186" s="405">
        <v>0</v>
      </c>
      <c r="O186" s="405">
        <f>N186+K186+L186+M186+1</f>
        <v>1.1299999999999999</v>
      </c>
      <c r="P186" s="406">
        <f>H186*I186*J186*O186</f>
        <v>96.561863095238095</v>
      </c>
      <c r="Q186" s="305"/>
      <c r="R186" s="406"/>
      <c r="S186" s="305"/>
      <c r="T186" s="441"/>
      <c r="U186" s="441"/>
      <c r="V186" s="441"/>
      <c r="W186" s="441"/>
      <c r="X186" s="441"/>
    </row>
    <row r="187" spans="1:24" s="442" customFormat="1" x14ac:dyDescent="0.2">
      <c r="A187" s="305"/>
      <c r="B187" s="423"/>
      <c r="C187" s="403">
        <f>C186</f>
        <v>22</v>
      </c>
      <c r="D187" s="403"/>
      <c r="E187" s="403" t="s">
        <v>110</v>
      </c>
      <c r="F187" s="404">
        <v>1.6</v>
      </c>
      <c r="G187" s="395">
        <v>3.3</v>
      </c>
      <c r="H187" s="405">
        <f>F187*G187</f>
        <v>5.28</v>
      </c>
      <c r="I187" s="308">
        <f>IF(E187="ОК",(VLOOKUP(E187,$A$2:$C$12,3,FALSE)-$C$2),VLOOKUP(E187,$A$2:$C$12,3,FALSE))</f>
        <v>0.3968253968253968</v>
      </c>
      <c r="J187" s="305">
        <f>C187-$C$1</f>
        <v>42.1</v>
      </c>
      <c r="K187" s="398">
        <v>0.13</v>
      </c>
      <c r="L187" s="405">
        <v>0</v>
      </c>
      <c r="M187" s="405">
        <v>0</v>
      </c>
      <c r="N187" s="405">
        <v>0</v>
      </c>
      <c r="O187" s="405">
        <f>N187+K187+L187+M187+1</f>
        <v>1.1299999999999999</v>
      </c>
      <c r="P187" s="406">
        <f>H187*I187*J187*O187</f>
        <v>99.676761904761904</v>
      </c>
      <c r="Q187" s="305"/>
      <c r="R187" s="406"/>
      <c r="S187" s="305"/>
      <c r="T187" s="441"/>
      <c r="U187" s="441"/>
      <c r="V187" s="441"/>
      <c r="W187" s="441"/>
      <c r="X187" s="441"/>
    </row>
    <row r="188" spans="1:24" s="442" customFormat="1" x14ac:dyDescent="0.2">
      <c r="A188" s="305"/>
      <c r="B188" s="410"/>
      <c r="C188" s="393">
        <f>C185</f>
        <v>22</v>
      </c>
      <c r="D188" s="393"/>
      <c r="E188" s="393" t="s">
        <v>42</v>
      </c>
      <c r="F188" s="394">
        <v>2.1</v>
      </c>
      <c r="G188" s="435">
        <v>2.2000000000000002</v>
      </c>
      <c r="H188" s="396">
        <f>F188*G188</f>
        <v>4.620000000000001</v>
      </c>
      <c r="I188" s="400">
        <f>IF(E188="ОК",(VLOOKUP(E188,$A$2:$C$12,3,FALSE)-$C$2),VLOOKUP(E188,$A$2:$C$12,3,FALSE))</f>
        <v>1.3888888888888888</v>
      </c>
      <c r="J188" s="407">
        <f>C188-$P$10</f>
        <v>42.1</v>
      </c>
      <c r="K188" s="398">
        <v>0.13</v>
      </c>
      <c r="L188" s="396">
        <v>0</v>
      </c>
      <c r="M188" s="396">
        <v>0</v>
      </c>
      <c r="N188" s="396">
        <v>0</v>
      </c>
      <c r="O188" s="396">
        <f>N188+K188+L188+M188+1</f>
        <v>1.1299999999999999</v>
      </c>
      <c r="P188" s="397">
        <f>H188*I188*J188*O188</f>
        <v>305.26008333333334</v>
      </c>
      <c r="Q188" s="305"/>
      <c r="R188" s="406"/>
      <c r="S188" s="305"/>
      <c r="T188" s="441"/>
      <c r="U188" s="441"/>
      <c r="V188" s="441"/>
      <c r="W188" s="441"/>
      <c r="X188" s="441"/>
    </row>
    <row r="189" spans="1:24" s="442" customFormat="1" x14ac:dyDescent="0.2">
      <c r="A189" s="305"/>
      <c r="B189" s="425">
        <v>12.78</v>
      </c>
      <c r="C189" s="305"/>
      <c r="D189" s="305"/>
      <c r="E189" s="305"/>
      <c r="F189" s="313"/>
      <c r="G189" s="313"/>
      <c r="H189" s="313"/>
      <c r="I189" s="308"/>
      <c r="J189" s="305"/>
      <c r="K189" s="305"/>
      <c r="L189" s="405"/>
      <c r="M189" s="405"/>
      <c r="N189" s="405"/>
      <c r="O189" s="405"/>
      <c r="P189" s="406">
        <f>SUM(P185:P188)</f>
        <v>719.54162500000007</v>
      </c>
      <c r="Q189" s="397">
        <f>(0.28*1*1.2*3*(C185-$C$1)*B189)*$Q$6</f>
        <v>542.34230400000001</v>
      </c>
      <c r="R189" s="406">
        <f>B189*10</f>
        <v>127.8</v>
      </c>
      <c r="S189" s="406">
        <f>CEILING(P189+Q189-R189,10)</f>
        <v>1140</v>
      </c>
      <c r="T189" s="441"/>
      <c r="U189" s="441"/>
      <c r="V189" s="441"/>
      <c r="W189" s="441"/>
      <c r="X189" s="441"/>
    </row>
    <row r="190" spans="1:24" s="459" customFormat="1" x14ac:dyDescent="0.2">
      <c r="A190" s="398"/>
      <c r="B190" s="434"/>
      <c r="C190" s="398"/>
      <c r="D190" s="398"/>
      <c r="E190" s="398"/>
      <c r="F190" s="402"/>
      <c r="G190" s="402"/>
      <c r="H190" s="402"/>
      <c r="I190" s="400"/>
      <c r="J190" s="398"/>
      <c r="K190" s="398"/>
      <c r="L190" s="396"/>
      <c r="M190" s="396"/>
      <c r="N190" s="396"/>
      <c r="O190" s="396"/>
      <c r="P190" s="397"/>
      <c r="Q190" s="397"/>
      <c r="R190" s="397"/>
      <c r="S190" s="397"/>
      <c r="T190" s="455"/>
      <c r="U190" s="455"/>
      <c r="V190" s="455"/>
      <c r="W190" s="455"/>
      <c r="X190" s="455"/>
    </row>
    <row r="191" spans="1:24" s="441" customFormat="1" x14ac:dyDescent="0.2">
      <c r="A191" s="305">
        <v>204</v>
      </c>
      <c r="B191" s="421" t="s">
        <v>166</v>
      </c>
      <c r="C191" s="403">
        <v>22</v>
      </c>
      <c r="D191" s="403"/>
      <c r="E191" s="393" t="s">
        <v>110</v>
      </c>
      <c r="F191" s="394">
        <v>3.85</v>
      </c>
      <c r="G191" s="395">
        <v>3.3</v>
      </c>
      <c r="H191" s="396">
        <f>F191*G191</f>
        <v>12.705</v>
      </c>
      <c r="I191" s="400">
        <f>IF(E191="ОК",(VLOOKUP(E191,$A$2:$C$12,3,FALSE)-$C$2),VLOOKUP(E191,$A$2:$C$12,3,FALSE))</f>
        <v>0.3968253968253968</v>
      </c>
      <c r="J191" s="407">
        <f>C191-$C$1</f>
        <v>42.1</v>
      </c>
      <c r="K191" s="398">
        <v>0.13</v>
      </c>
      <c r="L191" s="396">
        <v>0</v>
      </c>
      <c r="M191" s="396">
        <v>0</v>
      </c>
      <c r="N191" s="396">
        <v>0</v>
      </c>
      <c r="O191" s="396">
        <f>N191+K191+L191+M191+1</f>
        <v>1.1299999999999999</v>
      </c>
      <c r="P191" s="397">
        <f>H191*I191*J191*O191</f>
        <v>239.8472083333333</v>
      </c>
      <c r="Q191" s="305"/>
      <c r="R191" s="406"/>
      <c r="S191" s="305"/>
      <c r="T191" s="443"/>
      <c r="V191" s="444"/>
      <c r="W191" s="443"/>
    </row>
    <row r="192" spans="1:24" s="442" customFormat="1" x14ac:dyDescent="0.2">
      <c r="A192" s="305">
        <v>-504</v>
      </c>
      <c r="B192" s="423"/>
      <c r="C192" s="403">
        <f>C191</f>
        <v>22</v>
      </c>
      <c r="D192" s="403"/>
      <c r="E192" s="403" t="s">
        <v>110</v>
      </c>
      <c r="F192" s="404">
        <v>7.05</v>
      </c>
      <c r="G192" s="395">
        <v>3.3</v>
      </c>
      <c r="H192" s="405">
        <f>F192*G192</f>
        <v>23.264999999999997</v>
      </c>
      <c r="I192" s="308">
        <f>IF(E192="ОК",(VLOOKUP(E192,$A$2:$C$12,3,FALSE)-$C$2),VLOOKUP(E192,$A$2:$C$12,3,FALSE))</f>
        <v>0.3968253968253968</v>
      </c>
      <c r="J192" s="305">
        <f>C192-$C$1</f>
        <v>42.1</v>
      </c>
      <c r="K192" s="398">
        <v>0.13</v>
      </c>
      <c r="L192" s="405">
        <v>0</v>
      </c>
      <c r="M192" s="405">
        <v>0</v>
      </c>
      <c r="N192" s="405">
        <v>0</v>
      </c>
      <c r="O192" s="405">
        <f>N192+K192+L192+M192+1</f>
        <v>1.1299999999999999</v>
      </c>
      <c r="P192" s="406">
        <f>H192*I192*J192*O192</f>
        <v>439.20073214285708</v>
      </c>
      <c r="Q192" s="305"/>
      <c r="R192" s="406"/>
      <c r="S192" s="305"/>
      <c r="T192" s="441"/>
      <c r="U192" s="441"/>
      <c r="V192" s="441"/>
      <c r="W192" s="441"/>
      <c r="X192" s="441"/>
    </row>
    <row r="193" spans="1:24" s="442" customFormat="1" x14ac:dyDescent="0.2">
      <c r="A193" s="305"/>
      <c r="B193" s="410"/>
      <c r="C193" s="393">
        <f>C192</f>
        <v>22</v>
      </c>
      <c r="D193" s="393"/>
      <c r="E193" s="393" t="s">
        <v>42</v>
      </c>
      <c r="F193" s="394">
        <v>2.4</v>
      </c>
      <c r="G193" s="435">
        <v>2.5</v>
      </c>
      <c r="H193" s="396">
        <f>F193*G193</f>
        <v>6</v>
      </c>
      <c r="I193" s="400">
        <f>IF(E193="ОК",(VLOOKUP(E193,$A$2:$C$12,3,FALSE)-$C$2),VLOOKUP(E193,$A$2:$C$12,3,FALSE))</f>
        <v>1.3888888888888888</v>
      </c>
      <c r="J193" s="407">
        <f>C193-$P$10</f>
        <v>42.1</v>
      </c>
      <c r="K193" s="398">
        <v>0.13</v>
      </c>
      <c r="L193" s="396">
        <v>0</v>
      </c>
      <c r="M193" s="396">
        <v>0</v>
      </c>
      <c r="N193" s="396">
        <v>0</v>
      </c>
      <c r="O193" s="396">
        <f>N193+K193+L193+M193+1</f>
        <v>1.1299999999999999</v>
      </c>
      <c r="P193" s="397">
        <f>H193*I193*J193*O193</f>
        <v>396.44166666666661</v>
      </c>
      <c r="Q193" s="305"/>
      <c r="R193" s="406"/>
      <c r="S193" s="305"/>
      <c r="T193" s="441"/>
      <c r="U193" s="441"/>
      <c r="V193" s="441"/>
      <c r="W193" s="441"/>
      <c r="X193" s="441"/>
    </row>
    <row r="194" spans="1:24" s="442" customFormat="1" x14ac:dyDescent="0.2">
      <c r="A194" s="391"/>
      <c r="B194" s="410"/>
      <c r="C194" s="393">
        <f>C191</f>
        <v>22</v>
      </c>
      <c r="D194" s="403"/>
      <c r="E194" s="393" t="s">
        <v>42</v>
      </c>
      <c r="F194" s="394">
        <v>1.5</v>
      </c>
      <c r="G194" s="395">
        <v>2.2000000000000002</v>
      </c>
      <c r="H194" s="396">
        <f>F194*G194</f>
        <v>3.3000000000000003</v>
      </c>
      <c r="I194" s="400">
        <f>IF(E194="ОК",(VLOOKUP(E194,$A$2:$C$12,3,FALSE)-$C$2),VLOOKUP(E194,$A$2:$C$12,3,FALSE))</f>
        <v>1.3888888888888888</v>
      </c>
      <c r="J194" s="407">
        <f>C194-$C$1</f>
        <v>42.1</v>
      </c>
      <c r="K194" s="398">
        <v>0.13</v>
      </c>
      <c r="L194" s="396">
        <v>0</v>
      </c>
      <c r="M194" s="396">
        <v>0</v>
      </c>
      <c r="N194" s="396">
        <v>0</v>
      </c>
      <c r="O194" s="396">
        <f>N194+K194+L194+M194+1</f>
        <v>1.1299999999999999</v>
      </c>
      <c r="P194" s="397">
        <f>H194*I194*J194*O194</f>
        <v>218.04291666666668</v>
      </c>
      <c r="Q194" s="305"/>
      <c r="R194" s="406"/>
      <c r="S194" s="305"/>
      <c r="T194" s="441"/>
      <c r="U194" s="441"/>
      <c r="V194" s="441"/>
      <c r="W194" s="441"/>
      <c r="X194" s="441"/>
    </row>
    <row r="195" spans="1:24" s="442" customFormat="1" x14ac:dyDescent="0.2">
      <c r="A195" s="305"/>
      <c r="B195" s="425">
        <f>17.27+6.34</f>
        <v>23.61</v>
      </c>
      <c r="C195" s="305"/>
      <c r="D195" s="305"/>
      <c r="E195" s="305"/>
      <c r="F195" s="313"/>
      <c r="G195" s="313"/>
      <c r="H195" s="313"/>
      <c r="I195" s="308"/>
      <c r="J195" s="305"/>
      <c r="K195" s="305"/>
      <c r="L195" s="405"/>
      <c r="M195" s="405"/>
      <c r="N195" s="405"/>
      <c r="O195" s="405"/>
      <c r="P195" s="406">
        <f>SUM(P191:P194)</f>
        <v>1293.5325238095238</v>
      </c>
      <c r="Q195" s="397">
        <f>(0.28*1*1.2*3*(C191-$C$1)*B195)*$Q$6</f>
        <v>1001.9328480000001</v>
      </c>
      <c r="R195" s="406">
        <f>B195*10</f>
        <v>236.1</v>
      </c>
      <c r="S195" s="406">
        <f>CEILING(P195+Q195-R195,10)</f>
        <v>2060</v>
      </c>
      <c r="T195" s="441"/>
      <c r="U195" s="441"/>
      <c r="V195" s="441"/>
      <c r="W195" s="441"/>
      <c r="X195" s="441"/>
    </row>
    <row r="196" spans="1:24" s="459" customFormat="1" x14ac:dyDescent="0.2">
      <c r="A196" s="398"/>
      <c r="B196" s="411"/>
      <c r="C196" s="393"/>
      <c r="D196" s="393"/>
      <c r="E196" s="393"/>
      <c r="F196" s="394"/>
      <c r="G196" s="395"/>
      <c r="H196" s="396"/>
      <c r="I196" s="400"/>
      <c r="J196" s="458"/>
      <c r="K196" s="398"/>
      <c r="L196" s="396"/>
      <c r="M196" s="396"/>
      <c r="N196" s="396"/>
      <c r="O196" s="396"/>
      <c r="P196" s="397"/>
      <c r="Q196" s="398"/>
      <c r="R196" s="397"/>
      <c r="S196" s="398"/>
      <c r="T196" s="455"/>
      <c r="U196" s="455"/>
      <c r="V196" s="455"/>
      <c r="W196" s="455"/>
      <c r="X196" s="455"/>
    </row>
    <row r="197" spans="1:24" s="442" customFormat="1" x14ac:dyDescent="0.2">
      <c r="A197" s="305">
        <v>205</v>
      </c>
      <c r="B197" s="421" t="s">
        <v>168</v>
      </c>
      <c r="C197" s="403">
        <v>25</v>
      </c>
      <c r="D197" s="403"/>
      <c r="E197" s="398" t="s">
        <v>110</v>
      </c>
      <c r="F197" s="404">
        <v>2.5</v>
      </c>
      <c r="G197" s="395">
        <v>3.3</v>
      </c>
      <c r="H197" s="405">
        <f>F197*G197</f>
        <v>8.25</v>
      </c>
      <c r="I197" s="308">
        <f>IF(E197="ОК",(VLOOKUP(E197,$A$2:$C$12,3,FALSE)-$C$2),VLOOKUP(E197,$A$2:$C$12,3,FALSE))</f>
        <v>0.3968253968253968</v>
      </c>
      <c r="J197" s="305">
        <f>C197-$C$1</f>
        <v>45.1</v>
      </c>
      <c r="K197" s="398">
        <v>0.08</v>
      </c>
      <c r="L197" s="405">
        <v>0</v>
      </c>
      <c r="M197" s="405">
        <v>0</v>
      </c>
      <c r="N197" s="405">
        <v>0</v>
      </c>
      <c r="O197" s="405">
        <f>N197+K197+L197+M197+1</f>
        <v>1.08</v>
      </c>
      <c r="P197" s="406">
        <f>H197*I197*J197*O197</f>
        <v>159.46071428571429</v>
      </c>
      <c r="Q197" s="305"/>
      <c r="R197" s="406"/>
      <c r="S197" s="305"/>
      <c r="T197" s="441"/>
      <c r="U197" s="441"/>
      <c r="V197" s="441"/>
      <c r="W197" s="441"/>
      <c r="X197" s="441"/>
    </row>
    <row r="198" spans="1:24" s="442" customFormat="1" x14ac:dyDescent="0.2">
      <c r="A198" s="398">
        <v>-505</v>
      </c>
      <c r="B198" s="425">
        <v>4.66</v>
      </c>
      <c r="C198" s="305"/>
      <c r="D198" s="305"/>
      <c r="E198" s="305"/>
      <c r="F198" s="313"/>
      <c r="G198" s="313"/>
      <c r="H198" s="313"/>
      <c r="I198" s="308"/>
      <c r="J198" s="305"/>
      <c r="K198" s="305"/>
      <c r="L198" s="405"/>
      <c r="M198" s="405"/>
      <c r="N198" s="405"/>
      <c r="O198" s="405"/>
      <c r="P198" s="406">
        <f>SUM(P197:P197)</f>
        <v>159.46071428571429</v>
      </c>
      <c r="Q198" s="406"/>
      <c r="R198" s="406"/>
      <c r="S198" s="406">
        <f>CEILING(P198+Q198,10)</f>
        <v>160</v>
      </c>
      <c r="T198" s="441"/>
      <c r="U198" s="441"/>
      <c r="V198" s="441"/>
      <c r="W198" s="441"/>
      <c r="X198" s="441"/>
    </row>
    <row r="199" spans="1:24" s="459" customFormat="1" x14ac:dyDescent="0.2">
      <c r="A199" s="398"/>
      <c r="B199" s="411"/>
      <c r="C199" s="393"/>
      <c r="D199" s="393"/>
      <c r="E199" s="393"/>
      <c r="F199" s="394"/>
      <c r="G199" s="395"/>
      <c r="H199" s="396"/>
      <c r="I199" s="400"/>
      <c r="J199" s="458"/>
      <c r="K199" s="398"/>
      <c r="L199" s="396"/>
      <c r="M199" s="396"/>
      <c r="N199" s="396"/>
      <c r="O199" s="396"/>
      <c r="P199" s="397"/>
      <c r="Q199" s="398"/>
      <c r="R199" s="397"/>
      <c r="S199" s="398"/>
      <c r="T199" s="455"/>
      <c r="U199" s="455"/>
      <c r="V199" s="455"/>
      <c r="W199" s="455"/>
      <c r="X199" s="455"/>
    </row>
    <row r="200" spans="1:24" s="442" customFormat="1" x14ac:dyDescent="0.2">
      <c r="A200" s="305">
        <v>206</v>
      </c>
      <c r="B200" s="421" t="s">
        <v>165</v>
      </c>
      <c r="C200" s="403">
        <v>22</v>
      </c>
      <c r="D200" s="403"/>
      <c r="E200" s="393" t="s">
        <v>110</v>
      </c>
      <c r="F200" s="394">
        <v>3.95</v>
      </c>
      <c r="G200" s="395">
        <v>3.3</v>
      </c>
      <c r="H200" s="396">
        <f>F200*G200</f>
        <v>13.035</v>
      </c>
      <c r="I200" s="400">
        <f>IF(E200="ОК",(VLOOKUP(E200,$A$2:$C$12,3,FALSE)-$C$2),VLOOKUP(E200,$A$2:$C$12,3,FALSE))</f>
        <v>0.3968253968253968</v>
      </c>
      <c r="J200" s="407">
        <f>C200-$P$10</f>
        <v>42.1</v>
      </c>
      <c r="K200" s="398">
        <v>0.13</v>
      </c>
      <c r="L200" s="396">
        <v>0</v>
      </c>
      <c r="M200" s="396">
        <v>0</v>
      </c>
      <c r="N200" s="396">
        <v>0</v>
      </c>
      <c r="O200" s="396">
        <f>N200+K200+L200+M200+1</f>
        <v>1.1299999999999999</v>
      </c>
      <c r="P200" s="397">
        <f>H200*I200*J200*O200</f>
        <v>246.07700595238094</v>
      </c>
      <c r="Q200" s="305"/>
      <c r="R200" s="406"/>
      <c r="S200" s="305"/>
      <c r="T200" s="441"/>
      <c r="U200" s="441"/>
      <c r="V200" s="441"/>
      <c r="W200" s="441"/>
      <c r="X200" s="441"/>
    </row>
    <row r="201" spans="1:24" s="442" customFormat="1" x14ac:dyDescent="0.2">
      <c r="A201" s="305">
        <v>-506</v>
      </c>
      <c r="B201" s="423"/>
      <c r="C201" s="403">
        <f>C200</f>
        <v>22</v>
      </c>
      <c r="D201" s="403"/>
      <c r="E201" s="403" t="s">
        <v>110</v>
      </c>
      <c r="F201" s="404">
        <v>3.85</v>
      </c>
      <c r="G201" s="395">
        <v>3.3</v>
      </c>
      <c r="H201" s="405">
        <f>F201*G201</f>
        <v>12.705</v>
      </c>
      <c r="I201" s="308">
        <f>IF(E201="ОК",(VLOOKUP(E201,$A$2:$C$12,3,FALSE)-$C$2),VLOOKUP(E201,$A$2:$C$12,3,FALSE))</f>
        <v>0.3968253968253968</v>
      </c>
      <c r="J201" s="305">
        <f>C201-$C$1</f>
        <v>42.1</v>
      </c>
      <c r="K201" s="398">
        <v>0.13</v>
      </c>
      <c r="L201" s="405">
        <v>0</v>
      </c>
      <c r="M201" s="405">
        <v>0</v>
      </c>
      <c r="N201" s="405">
        <v>0</v>
      </c>
      <c r="O201" s="405">
        <f>N201+K201+L201+M201+1</f>
        <v>1.1299999999999999</v>
      </c>
      <c r="P201" s="406">
        <f>H201*I201*J201*O201</f>
        <v>239.8472083333333</v>
      </c>
      <c r="Q201" s="305"/>
      <c r="R201" s="406"/>
      <c r="S201" s="305"/>
      <c r="T201" s="441"/>
      <c r="U201" s="441"/>
      <c r="V201" s="441"/>
      <c r="W201" s="441"/>
      <c r="X201" s="441"/>
    </row>
    <row r="202" spans="1:24" s="442" customFormat="1" x14ac:dyDescent="0.2">
      <c r="A202" s="305"/>
      <c r="B202" s="410"/>
      <c r="C202" s="393">
        <f>C200</f>
        <v>22</v>
      </c>
      <c r="D202" s="393"/>
      <c r="E202" s="393" t="s">
        <v>42</v>
      </c>
      <c r="F202" s="394">
        <v>1.5</v>
      </c>
      <c r="G202" s="435">
        <v>2.2000000000000002</v>
      </c>
      <c r="H202" s="396">
        <f>F202*G202</f>
        <v>3.3000000000000003</v>
      </c>
      <c r="I202" s="400">
        <f>IF(E202="ОК",(VLOOKUP(E202,$A$2:$C$12,3,FALSE)-$C$2),VLOOKUP(E202,$A$2:$C$12,3,FALSE))</f>
        <v>1.3888888888888888</v>
      </c>
      <c r="J202" s="407">
        <f>C202-$P$10</f>
        <v>42.1</v>
      </c>
      <c r="K202" s="398">
        <v>0.13</v>
      </c>
      <c r="L202" s="396">
        <v>0</v>
      </c>
      <c r="M202" s="396">
        <v>0</v>
      </c>
      <c r="N202" s="396">
        <v>0</v>
      </c>
      <c r="O202" s="396">
        <f>N202+K202+L202+M202+1</f>
        <v>1.1299999999999999</v>
      </c>
      <c r="P202" s="397">
        <f>H202*I202*J202*O202</f>
        <v>218.04291666666668</v>
      </c>
      <c r="Q202" s="305"/>
      <c r="R202" s="406"/>
      <c r="S202" s="305"/>
      <c r="T202" s="441"/>
      <c r="U202" s="441"/>
      <c r="V202" s="441"/>
      <c r="W202" s="441"/>
      <c r="X202" s="441"/>
    </row>
    <row r="203" spans="1:24" s="442" customFormat="1" x14ac:dyDescent="0.2">
      <c r="A203" s="305"/>
      <c r="B203" s="410"/>
      <c r="C203" s="393">
        <f>C201</f>
        <v>22</v>
      </c>
      <c r="D203" s="393"/>
      <c r="E203" s="393" t="s">
        <v>42</v>
      </c>
      <c r="F203" s="394">
        <v>2.1</v>
      </c>
      <c r="G203" s="435">
        <v>2.2000000000000002</v>
      </c>
      <c r="H203" s="396">
        <f>F203*G203</f>
        <v>4.620000000000001</v>
      </c>
      <c r="I203" s="400">
        <f>IF(E203="ОК",(VLOOKUP(E203,$A$2:$C$12,3,FALSE)-$C$2),VLOOKUP(E203,$A$2:$C$12,3,FALSE))</f>
        <v>1.3888888888888888</v>
      </c>
      <c r="J203" s="407">
        <f>C203-$P$10</f>
        <v>42.1</v>
      </c>
      <c r="K203" s="398">
        <v>0.13</v>
      </c>
      <c r="L203" s="396">
        <v>0</v>
      </c>
      <c r="M203" s="396">
        <v>0</v>
      </c>
      <c r="N203" s="396">
        <v>0</v>
      </c>
      <c r="O203" s="396">
        <f>N203+K203+L203+M203+1</f>
        <v>1.1299999999999999</v>
      </c>
      <c r="P203" s="397">
        <f>H203*I203*J203*O203</f>
        <v>305.26008333333334</v>
      </c>
      <c r="Q203" s="305"/>
      <c r="R203" s="406"/>
      <c r="S203" s="305"/>
      <c r="T203" s="441"/>
      <c r="U203" s="441"/>
      <c r="V203" s="441"/>
      <c r="W203" s="441"/>
      <c r="X203" s="441"/>
    </row>
    <row r="204" spans="1:24" s="442" customFormat="1" x14ac:dyDescent="0.2">
      <c r="A204" s="305"/>
      <c r="B204" s="425">
        <v>14.11</v>
      </c>
      <c r="C204" s="305"/>
      <c r="D204" s="305"/>
      <c r="E204" s="305"/>
      <c r="F204" s="313"/>
      <c r="G204" s="313"/>
      <c r="H204" s="313"/>
      <c r="I204" s="308"/>
      <c r="J204" s="305"/>
      <c r="K204" s="305"/>
      <c r="L204" s="405"/>
      <c r="M204" s="405"/>
      <c r="N204" s="405"/>
      <c r="O204" s="405"/>
      <c r="P204" s="406">
        <f>SUM(P200:P203)</f>
        <v>1009.2272142857142</v>
      </c>
      <c r="Q204" s="397">
        <f>(0.28*1*1.2*3*(C200-$C$1)*B204)*$Q$6</f>
        <v>598.78324800000007</v>
      </c>
      <c r="R204" s="406">
        <f>B204*10</f>
        <v>141.1</v>
      </c>
      <c r="S204" s="406">
        <f>CEILING(P204+Q204-R204,10)</f>
        <v>1470</v>
      </c>
      <c r="T204" s="441"/>
      <c r="U204" s="441"/>
      <c r="V204" s="441"/>
      <c r="W204" s="441"/>
      <c r="X204" s="441"/>
    </row>
    <row r="205" spans="1:24" s="459" customFormat="1" x14ac:dyDescent="0.2">
      <c r="A205" s="398"/>
      <c r="B205" s="422"/>
      <c r="C205" s="398"/>
      <c r="D205" s="398"/>
      <c r="E205" s="398"/>
      <c r="F205" s="402"/>
      <c r="G205" s="402"/>
      <c r="H205" s="402"/>
      <c r="I205" s="400"/>
      <c r="J205" s="398"/>
      <c r="K205" s="398"/>
      <c r="L205" s="396"/>
      <c r="M205" s="396"/>
      <c r="N205" s="396"/>
      <c r="O205" s="396"/>
      <c r="P205" s="397"/>
      <c r="Q205" s="397"/>
      <c r="R205" s="397"/>
      <c r="S205" s="397"/>
      <c r="T205" s="455"/>
      <c r="U205" s="455"/>
      <c r="V205" s="455"/>
      <c r="W205" s="455"/>
      <c r="X205" s="455"/>
    </row>
    <row r="206" spans="1:24" s="441" customFormat="1" x14ac:dyDescent="0.2">
      <c r="A206" s="305">
        <v>207</v>
      </c>
      <c r="B206" s="421" t="s">
        <v>166</v>
      </c>
      <c r="C206" s="403">
        <v>22</v>
      </c>
      <c r="D206" s="403"/>
      <c r="E206" s="393" t="s">
        <v>110</v>
      </c>
      <c r="F206" s="394">
        <v>3.7</v>
      </c>
      <c r="G206" s="395">
        <v>3.3</v>
      </c>
      <c r="H206" s="396">
        <f>F206*G206</f>
        <v>12.209999999999999</v>
      </c>
      <c r="I206" s="400">
        <f>IF(E206="ОК",(VLOOKUP(E206,$A$2:$C$12,3,FALSE)-$C$2),VLOOKUP(E206,$A$2:$C$12,3,FALSE))</f>
        <v>0.3968253968253968</v>
      </c>
      <c r="J206" s="407">
        <f>C206-$C$1</f>
        <v>42.1</v>
      </c>
      <c r="K206" s="398">
        <v>0.13</v>
      </c>
      <c r="L206" s="396">
        <v>0</v>
      </c>
      <c r="M206" s="396">
        <v>0</v>
      </c>
      <c r="N206" s="396">
        <v>0</v>
      </c>
      <c r="O206" s="396">
        <f>N206+K206+L206+M206+1</f>
        <v>1.1299999999999999</v>
      </c>
      <c r="P206" s="397">
        <f>H206*I206*J206*O206</f>
        <v>230.50251190476189</v>
      </c>
      <c r="Q206" s="305"/>
      <c r="R206" s="406"/>
      <c r="S206" s="305"/>
      <c r="T206" s="443"/>
      <c r="V206" s="444"/>
      <c r="W206" s="443"/>
    </row>
    <row r="207" spans="1:24" s="442" customFormat="1" x14ac:dyDescent="0.2">
      <c r="A207" s="305">
        <v>-507</v>
      </c>
      <c r="B207" s="423"/>
      <c r="C207" s="403">
        <f>C206</f>
        <v>22</v>
      </c>
      <c r="D207" s="403"/>
      <c r="E207" s="403" t="s">
        <v>110</v>
      </c>
      <c r="F207" s="404">
        <v>1.55</v>
      </c>
      <c r="G207" s="395">
        <v>3.3</v>
      </c>
      <c r="H207" s="405">
        <f>F207*G207</f>
        <v>5.1150000000000002</v>
      </c>
      <c r="I207" s="308">
        <f>IF(E207="ОК",(VLOOKUP(E207,$A$2:$C$12,3,FALSE)-$C$2),VLOOKUP(E207,$A$2:$C$12,3,FALSE))</f>
        <v>0.3968253968253968</v>
      </c>
      <c r="J207" s="305">
        <f>C207-$C$1</f>
        <v>42.1</v>
      </c>
      <c r="K207" s="398">
        <v>0.13</v>
      </c>
      <c r="L207" s="405">
        <v>0</v>
      </c>
      <c r="M207" s="405">
        <v>0</v>
      </c>
      <c r="N207" s="405">
        <v>0</v>
      </c>
      <c r="O207" s="405">
        <f>N207+K207+L207+M207+1</f>
        <v>1.1299999999999999</v>
      </c>
      <c r="P207" s="406">
        <f>H207*I207*J207*O207</f>
        <v>96.561863095238095</v>
      </c>
      <c r="Q207" s="305"/>
      <c r="R207" s="406"/>
      <c r="S207" s="305"/>
      <c r="T207" s="441"/>
      <c r="U207" s="441"/>
      <c r="V207" s="441"/>
      <c r="W207" s="441"/>
      <c r="X207" s="441"/>
    </row>
    <row r="208" spans="1:24" s="442" customFormat="1" x14ac:dyDescent="0.2">
      <c r="A208" s="305"/>
      <c r="B208" s="410"/>
      <c r="C208" s="393">
        <f>C207</f>
        <v>22</v>
      </c>
      <c r="D208" s="393"/>
      <c r="E208" s="393" t="s">
        <v>42</v>
      </c>
      <c r="F208" s="394">
        <v>2.4</v>
      </c>
      <c r="G208" s="435">
        <v>2.2000000000000002</v>
      </c>
      <c r="H208" s="396">
        <f>F208*G208</f>
        <v>5.28</v>
      </c>
      <c r="I208" s="400">
        <f>IF(E208="ОК",(VLOOKUP(E208,$A$2:$C$12,3,FALSE)-$C$2),VLOOKUP(E208,$A$2:$C$12,3,FALSE))</f>
        <v>1.3888888888888888</v>
      </c>
      <c r="J208" s="407">
        <f>C208-$P$10</f>
        <v>42.1</v>
      </c>
      <c r="K208" s="398">
        <v>0.13</v>
      </c>
      <c r="L208" s="396">
        <v>0</v>
      </c>
      <c r="M208" s="396">
        <v>0</v>
      </c>
      <c r="N208" s="396">
        <v>0</v>
      </c>
      <c r="O208" s="396">
        <f>N208+K208+L208+M208+1</f>
        <v>1.1299999999999999</v>
      </c>
      <c r="P208" s="397">
        <f>H208*I208*J208*O208</f>
        <v>348.86866666666663</v>
      </c>
      <c r="Q208" s="305"/>
      <c r="R208" s="406"/>
      <c r="S208" s="305"/>
      <c r="T208" s="441"/>
      <c r="U208" s="441"/>
      <c r="V208" s="441"/>
      <c r="W208" s="441"/>
      <c r="X208" s="441"/>
    </row>
    <row r="209" spans="1:24" s="442" customFormat="1" x14ac:dyDescent="0.2">
      <c r="A209" s="305"/>
      <c r="B209" s="425">
        <f>22.07</f>
        <v>22.07</v>
      </c>
      <c r="C209" s="305"/>
      <c r="D209" s="305"/>
      <c r="E209" s="305"/>
      <c r="F209" s="313"/>
      <c r="G209" s="313"/>
      <c r="H209" s="313"/>
      <c r="I209" s="308"/>
      <c r="J209" s="305"/>
      <c r="K209" s="305"/>
      <c r="L209" s="405"/>
      <c r="M209" s="405"/>
      <c r="N209" s="405"/>
      <c r="O209" s="405"/>
      <c r="P209" s="406">
        <f>SUM(P206:P208)</f>
        <v>675.93304166666667</v>
      </c>
      <c r="Q209" s="397">
        <f>(0.28*1*1.2*3*(C206-$C$1)*B209)*$Q$6</f>
        <v>936.58017600000017</v>
      </c>
      <c r="R209" s="406">
        <f>B209*10</f>
        <v>220.7</v>
      </c>
      <c r="S209" s="406">
        <f>CEILING(P209+Q209-R209,10)</f>
        <v>1400</v>
      </c>
      <c r="T209" s="441"/>
      <c r="U209" s="441"/>
      <c r="V209" s="441"/>
      <c r="W209" s="441"/>
      <c r="X209" s="441"/>
    </row>
    <row r="210" spans="1:24" s="455" customFormat="1" x14ac:dyDescent="0.2">
      <c r="A210" s="399"/>
      <c r="B210" s="411"/>
      <c r="C210" s="393"/>
      <c r="D210" s="393"/>
      <c r="E210" s="393"/>
      <c r="F210" s="394"/>
      <c r="G210" s="395"/>
      <c r="H210" s="396"/>
      <c r="I210" s="400"/>
      <c r="J210" s="458"/>
      <c r="K210" s="398"/>
      <c r="L210" s="396"/>
      <c r="M210" s="396"/>
      <c r="N210" s="396"/>
      <c r="O210" s="396"/>
      <c r="P210" s="397"/>
      <c r="Q210" s="398"/>
      <c r="R210" s="397"/>
      <c r="S210" s="398"/>
      <c r="T210" s="454"/>
      <c r="V210" s="456"/>
      <c r="W210" s="454"/>
    </row>
    <row r="211" spans="1:24" s="442" customFormat="1" x14ac:dyDescent="0.2">
      <c r="A211" s="305">
        <v>208</v>
      </c>
      <c r="B211" s="421" t="s">
        <v>167</v>
      </c>
      <c r="C211" s="403">
        <v>18</v>
      </c>
      <c r="D211" s="403"/>
      <c r="E211" s="393" t="s">
        <v>110</v>
      </c>
      <c r="F211" s="394">
        <v>3.5</v>
      </c>
      <c r="G211" s="395">
        <v>3.3</v>
      </c>
      <c r="H211" s="396">
        <f>F211*G211</f>
        <v>11.549999999999999</v>
      </c>
      <c r="I211" s="400">
        <f>IF(E211="ОК",(VLOOKUP(E211,$A$2:$C$12,3,FALSE)-$C$2),VLOOKUP(E211,$A$2:$C$12,3,FALSE))</f>
        <v>0.3968253968253968</v>
      </c>
      <c r="J211" s="407">
        <f>C211-$P$10</f>
        <v>38.1</v>
      </c>
      <c r="K211" s="398">
        <v>0.08</v>
      </c>
      <c r="L211" s="396">
        <v>0</v>
      </c>
      <c r="M211" s="396">
        <v>0</v>
      </c>
      <c r="N211" s="396">
        <v>0</v>
      </c>
      <c r="O211" s="396">
        <f>N211+K211+L211+M211+1</f>
        <v>1.08</v>
      </c>
      <c r="P211" s="397">
        <f>H211*I211*J211*O211</f>
        <v>188.595</v>
      </c>
      <c r="Q211" s="305"/>
      <c r="R211" s="406"/>
      <c r="S211" s="305"/>
      <c r="T211" s="441"/>
      <c r="U211" s="441"/>
      <c r="V211" s="441"/>
      <c r="W211" s="441"/>
      <c r="X211" s="441"/>
    </row>
    <row r="212" spans="1:24" s="441" customFormat="1" x14ac:dyDescent="0.2">
      <c r="A212" s="305">
        <v>-508</v>
      </c>
      <c r="B212" s="410"/>
      <c r="C212" s="393">
        <f>C211</f>
        <v>18</v>
      </c>
      <c r="D212" s="393"/>
      <c r="E212" s="393" t="s">
        <v>42</v>
      </c>
      <c r="F212" s="394">
        <v>2.4</v>
      </c>
      <c r="G212" s="395">
        <v>2.5</v>
      </c>
      <c r="H212" s="396">
        <f>F212*G212</f>
        <v>6</v>
      </c>
      <c r="I212" s="400">
        <f>IF(E212="ОК",(VLOOKUP(E212,$A$2:$C$12,3,FALSE)-$C$2),VLOOKUP(E212,$A$2:$C$12,3,FALSE))</f>
        <v>1.3888888888888888</v>
      </c>
      <c r="J212" s="407">
        <f>C212-$C$1</f>
        <v>38.1</v>
      </c>
      <c r="K212" s="398">
        <v>0.08</v>
      </c>
      <c r="L212" s="396">
        <v>0</v>
      </c>
      <c r="M212" s="396">
        <v>0</v>
      </c>
      <c r="N212" s="396">
        <v>0</v>
      </c>
      <c r="O212" s="396">
        <f>N212+K212+L212+M212+1</f>
        <v>1.08</v>
      </c>
      <c r="P212" s="397">
        <f>H212*I212*J212*O212</f>
        <v>342.9</v>
      </c>
      <c r="Q212" s="305"/>
      <c r="R212" s="406"/>
      <c r="S212" s="305"/>
      <c r="T212" s="443"/>
      <c r="V212" s="444"/>
      <c r="W212" s="443"/>
    </row>
    <row r="213" spans="1:24" s="442" customFormat="1" x14ac:dyDescent="0.2">
      <c r="A213" s="305"/>
      <c r="B213" s="425">
        <v>11.31</v>
      </c>
      <c r="C213" s="305"/>
      <c r="D213" s="305"/>
      <c r="E213" s="305"/>
      <c r="F213" s="313"/>
      <c r="G213" s="313"/>
      <c r="H213" s="313"/>
      <c r="I213" s="308"/>
      <c r="J213" s="305"/>
      <c r="K213" s="305"/>
      <c r="L213" s="405"/>
      <c r="M213" s="405"/>
      <c r="N213" s="405"/>
      <c r="O213" s="405"/>
      <c r="P213" s="406">
        <f>SUM(P211:P212)</f>
        <v>531.495</v>
      </c>
      <c r="Q213" s="436">
        <f>CEILING((VLOOKUP($Q$4,ИНФ!$A$3:$R$19,ROUNDUP(A211/100,0)))*(H212),10)*$Q$6</f>
        <v>530</v>
      </c>
      <c r="R213" s="406">
        <f>B213*10</f>
        <v>113.10000000000001</v>
      </c>
      <c r="S213" s="406">
        <f>CEILING(P213+Q213-R213,10)</f>
        <v>950</v>
      </c>
      <c r="T213" s="441"/>
      <c r="U213" s="441"/>
      <c r="V213" s="441"/>
      <c r="W213" s="441"/>
      <c r="X213" s="441"/>
    </row>
    <row r="214" spans="1:24" s="459" customFormat="1" x14ac:dyDescent="0.2">
      <c r="A214" s="399"/>
      <c r="B214" s="411"/>
      <c r="C214" s="393"/>
      <c r="D214" s="393"/>
      <c r="E214" s="393"/>
      <c r="F214" s="394"/>
      <c r="G214" s="395"/>
      <c r="H214" s="396"/>
      <c r="I214" s="400"/>
      <c r="J214" s="458"/>
      <c r="K214" s="398"/>
      <c r="L214" s="396"/>
      <c r="M214" s="396"/>
      <c r="N214" s="396"/>
      <c r="O214" s="396"/>
      <c r="P214" s="397"/>
      <c r="Q214" s="398"/>
      <c r="R214" s="397"/>
      <c r="S214" s="398"/>
      <c r="T214" s="455"/>
      <c r="U214" s="455"/>
      <c r="V214" s="455"/>
      <c r="W214" s="455"/>
      <c r="X214" s="455"/>
    </row>
    <row r="215" spans="1:24" s="442" customFormat="1" x14ac:dyDescent="0.2">
      <c r="A215" s="305">
        <v>209</v>
      </c>
      <c r="B215" s="421" t="s">
        <v>167</v>
      </c>
      <c r="C215" s="403">
        <v>18</v>
      </c>
      <c r="D215" s="403"/>
      <c r="E215" s="393" t="s">
        <v>110</v>
      </c>
      <c r="F215" s="394">
        <v>3.5</v>
      </c>
      <c r="G215" s="395">
        <v>3.3</v>
      </c>
      <c r="H215" s="396">
        <f>F215*G215</f>
        <v>11.549999999999999</v>
      </c>
      <c r="I215" s="400">
        <f>IF(E215="ОК",(VLOOKUP(E215,$A$2:$C$12,3,FALSE)-$C$2),VLOOKUP(E215,$A$2:$C$12,3,FALSE))</f>
        <v>0.3968253968253968</v>
      </c>
      <c r="J215" s="407">
        <f>C215-$P$10</f>
        <v>38.1</v>
      </c>
      <c r="K215" s="398">
        <v>0.08</v>
      </c>
      <c r="L215" s="396">
        <v>0</v>
      </c>
      <c r="M215" s="396">
        <v>0</v>
      </c>
      <c r="N215" s="396">
        <v>0</v>
      </c>
      <c r="O215" s="396">
        <f>N215+K215+L215+M215+1</f>
        <v>1.08</v>
      </c>
      <c r="P215" s="397">
        <f>H215*I215*J215*O215</f>
        <v>188.595</v>
      </c>
      <c r="Q215" s="305"/>
      <c r="R215" s="406"/>
      <c r="S215" s="305"/>
      <c r="T215" s="441"/>
      <c r="U215" s="441"/>
      <c r="V215" s="441"/>
      <c r="W215" s="441"/>
      <c r="X215" s="441"/>
    </row>
    <row r="216" spans="1:24" s="441" customFormat="1" x14ac:dyDescent="0.2">
      <c r="A216" s="305">
        <v>-509</v>
      </c>
      <c r="B216" s="410"/>
      <c r="C216" s="393">
        <f>C215</f>
        <v>18</v>
      </c>
      <c r="D216" s="393"/>
      <c r="E216" s="393" t="s">
        <v>42</v>
      </c>
      <c r="F216" s="394">
        <v>2.4</v>
      </c>
      <c r="G216" s="395">
        <v>2.5</v>
      </c>
      <c r="H216" s="396">
        <f>F216*G216</f>
        <v>6</v>
      </c>
      <c r="I216" s="400">
        <f>IF(E216="ОК",(VLOOKUP(E216,$A$2:$C$12,3,FALSE)-$C$2),VLOOKUP(E216,$A$2:$C$12,3,FALSE))</f>
        <v>1.3888888888888888</v>
      </c>
      <c r="J216" s="407">
        <f>C216-$C$1</f>
        <v>38.1</v>
      </c>
      <c r="K216" s="398">
        <v>0.08</v>
      </c>
      <c r="L216" s="396">
        <v>0</v>
      </c>
      <c r="M216" s="396">
        <v>0</v>
      </c>
      <c r="N216" s="396">
        <v>0</v>
      </c>
      <c r="O216" s="396">
        <f>N216+K216+L216+M216+1</f>
        <v>1.08</v>
      </c>
      <c r="P216" s="397">
        <f>H216*I216*J216*O216</f>
        <v>342.9</v>
      </c>
      <c r="Q216" s="305"/>
      <c r="R216" s="406"/>
      <c r="S216" s="305"/>
      <c r="T216" s="443"/>
      <c r="V216" s="444"/>
      <c r="W216" s="443"/>
    </row>
    <row r="217" spans="1:24" s="442" customFormat="1" x14ac:dyDescent="0.2">
      <c r="A217" s="305"/>
      <c r="B217" s="425">
        <v>11.31</v>
      </c>
      <c r="C217" s="305"/>
      <c r="D217" s="305"/>
      <c r="E217" s="305"/>
      <c r="F217" s="313"/>
      <c r="G217" s="313"/>
      <c r="H217" s="313"/>
      <c r="I217" s="308"/>
      <c r="J217" s="305"/>
      <c r="K217" s="305"/>
      <c r="L217" s="405"/>
      <c r="M217" s="405"/>
      <c r="N217" s="405"/>
      <c r="O217" s="405"/>
      <c r="P217" s="406">
        <f>SUM(P215:P216)</f>
        <v>531.495</v>
      </c>
      <c r="Q217" s="436">
        <f>CEILING((VLOOKUP($Q$4,ИНФ!$A$3:$R$19,ROUNDUP(A215/100,0)))*(H216),10)*$Q$6</f>
        <v>530</v>
      </c>
      <c r="R217" s="406">
        <f>B217*10</f>
        <v>113.10000000000001</v>
      </c>
      <c r="S217" s="406">
        <f>CEILING(P217+Q217-R217,10)</f>
        <v>950</v>
      </c>
      <c r="T217" s="441"/>
      <c r="U217" s="441"/>
      <c r="V217" s="441"/>
      <c r="W217" s="441"/>
      <c r="X217" s="441"/>
    </row>
    <row r="218" spans="1:24" s="459" customFormat="1" x14ac:dyDescent="0.2">
      <c r="A218" s="399"/>
      <c r="B218" s="411"/>
      <c r="C218" s="393"/>
      <c r="D218" s="393"/>
      <c r="E218" s="393"/>
      <c r="F218" s="394"/>
      <c r="G218" s="395"/>
      <c r="H218" s="396"/>
      <c r="I218" s="400"/>
      <c r="J218" s="458"/>
      <c r="K218" s="398"/>
      <c r="L218" s="396"/>
      <c r="M218" s="396"/>
      <c r="N218" s="396"/>
      <c r="O218" s="396"/>
      <c r="P218" s="397"/>
      <c r="Q218" s="398"/>
      <c r="R218" s="397"/>
      <c r="S218" s="398"/>
      <c r="T218" s="455"/>
      <c r="U218" s="455"/>
      <c r="V218" s="455"/>
      <c r="W218" s="455"/>
      <c r="X218" s="455"/>
    </row>
    <row r="219" spans="1:24" s="441" customFormat="1" x14ac:dyDescent="0.2">
      <c r="A219" s="305">
        <v>210</v>
      </c>
      <c r="B219" s="421" t="s">
        <v>166</v>
      </c>
      <c r="C219" s="403">
        <v>22</v>
      </c>
      <c r="D219" s="403"/>
      <c r="E219" s="393" t="s">
        <v>110</v>
      </c>
      <c r="F219" s="394">
        <v>3.7</v>
      </c>
      <c r="G219" s="395">
        <v>3.3</v>
      </c>
      <c r="H219" s="396">
        <f>F219*G219</f>
        <v>12.209999999999999</v>
      </c>
      <c r="I219" s="400">
        <f>IF(E219="ОК",(VLOOKUP(E219,$A$2:$C$12,3,FALSE)-$C$2),VLOOKUP(E219,$A$2:$C$12,3,FALSE))</f>
        <v>0.3968253968253968</v>
      </c>
      <c r="J219" s="407">
        <f>C219-$C$1</f>
        <v>42.1</v>
      </c>
      <c r="K219" s="398">
        <v>0.13</v>
      </c>
      <c r="L219" s="396">
        <v>0</v>
      </c>
      <c r="M219" s="396">
        <v>0</v>
      </c>
      <c r="N219" s="396">
        <v>0</v>
      </c>
      <c r="O219" s="396">
        <f>N219+K219+L219+M219+1</f>
        <v>1.1299999999999999</v>
      </c>
      <c r="P219" s="397">
        <f>H219*I219*J219*O219</f>
        <v>230.50251190476189</v>
      </c>
      <c r="Q219" s="305"/>
      <c r="R219" s="406"/>
      <c r="S219" s="305"/>
      <c r="T219" s="443"/>
      <c r="V219" s="444"/>
      <c r="W219" s="443"/>
    </row>
    <row r="220" spans="1:24" s="442" customFormat="1" x14ac:dyDescent="0.2">
      <c r="A220" s="305">
        <v>-510</v>
      </c>
      <c r="B220" s="423"/>
      <c r="C220" s="403">
        <f>C219</f>
        <v>22</v>
      </c>
      <c r="D220" s="403"/>
      <c r="E220" s="403" t="s">
        <v>110</v>
      </c>
      <c r="F220" s="404">
        <v>1.55</v>
      </c>
      <c r="G220" s="395">
        <v>3.3</v>
      </c>
      <c r="H220" s="405">
        <f>F220*G220</f>
        <v>5.1150000000000002</v>
      </c>
      <c r="I220" s="308">
        <f>IF(E220="ОК",(VLOOKUP(E220,$A$2:$C$12,3,FALSE)-$C$2),VLOOKUP(E220,$A$2:$C$12,3,FALSE))</f>
        <v>0.3968253968253968</v>
      </c>
      <c r="J220" s="305">
        <f>C220-$C$1</f>
        <v>42.1</v>
      </c>
      <c r="K220" s="398">
        <v>0.13</v>
      </c>
      <c r="L220" s="405">
        <v>0</v>
      </c>
      <c r="M220" s="405">
        <v>0</v>
      </c>
      <c r="N220" s="405">
        <v>0</v>
      </c>
      <c r="O220" s="405">
        <f>N220+K220+L220+M220+1</f>
        <v>1.1299999999999999</v>
      </c>
      <c r="P220" s="406">
        <f>H220*I220*J220*O220</f>
        <v>96.561863095238095</v>
      </c>
      <c r="Q220" s="305"/>
      <c r="R220" s="406"/>
      <c r="S220" s="305"/>
      <c r="T220" s="441"/>
      <c r="U220" s="441"/>
      <c r="V220" s="441"/>
      <c r="W220" s="441"/>
      <c r="X220" s="441"/>
    </row>
    <row r="221" spans="1:24" s="442" customFormat="1" x14ac:dyDescent="0.2">
      <c r="A221" s="305"/>
      <c r="B221" s="410"/>
      <c r="C221" s="393">
        <f>C220</f>
        <v>22</v>
      </c>
      <c r="D221" s="393"/>
      <c r="E221" s="393" t="s">
        <v>42</v>
      </c>
      <c r="F221" s="394">
        <v>2.4</v>
      </c>
      <c r="G221" s="435">
        <v>2.2000000000000002</v>
      </c>
      <c r="H221" s="396">
        <f>F221*G221</f>
        <v>5.28</v>
      </c>
      <c r="I221" s="400">
        <f>IF(E221="ОК",(VLOOKUP(E221,$A$2:$C$12,3,FALSE)-$C$2),VLOOKUP(E221,$A$2:$C$12,3,FALSE))</f>
        <v>1.3888888888888888</v>
      </c>
      <c r="J221" s="407">
        <f>C221-$P$10</f>
        <v>42.1</v>
      </c>
      <c r="K221" s="398">
        <v>0.13</v>
      </c>
      <c r="L221" s="396">
        <v>0</v>
      </c>
      <c r="M221" s="396">
        <v>0</v>
      </c>
      <c r="N221" s="396">
        <v>0</v>
      </c>
      <c r="O221" s="396">
        <f>N221+K221+L221+M221+1</f>
        <v>1.1299999999999999</v>
      </c>
      <c r="P221" s="397">
        <f>H221*I221*J221*O221</f>
        <v>348.86866666666663</v>
      </c>
      <c r="Q221" s="305"/>
      <c r="R221" s="406"/>
      <c r="S221" s="305"/>
      <c r="T221" s="441"/>
      <c r="U221" s="441"/>
      <c r="V221" s="441"/>
      <c r="W221" s="441"/>
      <c r="X221" s="441"/>
    </row>
    <row r="222" spans="1:24" s="442" customFormat="1" x14ac:dyDescent="0.2">
      <c r="A222" s="305"/>
      <c r="B222" s="425">
        <f>22.07</f>
        <v>22.07</v>
      </c>
      <c r="C222" s="305"/>
      <c r="D222" s="305"/>
      <c r="E222" s="305"/>
      <c r="F222" s="313"/>
      <c r="G222" s="313"/>
      <c r="H222" s="313"/>
      <c r="I222" s="308"/>
      <c r="J222" s="305"/>
      <c r="K222" s="305"/>
      <c r="L222" s="405"/>
      <c r="M222" s="405"/>
      <c r="N222" s="405"/>
      <c r="O222" s="405"/>
      <c r="P222" s="406">
        <f>SUM(P219:P221)</f>
        <v>675.93304166666667</v>
      </c>
      <c r="Q222" s="397">
        <f>(0.28*1*1.2*3*(C219-$C$1)*B222)*$Q$6</f>
        <v>936.58017600000017</v>
      </c>
      <c r="R222" s="406">
        <f>B222*10</f>
        <v>220.7</v>
      </c>
      <c r="S222" s="406">
        <f>CEILING(P222+Q222-R222,10)</f>
        <v>1400</v>
      </c>
      <c r="T222" s="441"/>
      <c r="U222" s="441"/>
      <c r="V222" s="441"/>
      <c r="W222" s="441"/>
      <c r="X222" s="441"/>
    </row>
    <row r="223" spans="1:24" s="459" customFormat="1" x14ac:dyDescent="0.2">
      <c r="A223" s="398"/>
      <c r="B223" s="411"/>
      <c r="C223" s="393"/>
      <c r="D223" s="393"/>
      <c r="E223" s="393"/>
      <c r="F223" s="394"/>
      <c r="G223" s="395"/>
      <c r="H223" s="396"/>
      <c r="I223" s="400"/>
      <c r="J223" s="458"/>
      <c r="K223" s="398"/>
      <c r="L223" s="396"/>
      <c r="M223" s="396"/>
      <c r="N223" s="396"/>
      <c r="O223" s="396"/>
      <c r="P223" s="397"/>
      <c r="Q223" s="398"/>
      <c r="R223" s="397"/>
      <c r="S223" s="398"/>
      <c r="T223" s="455"/>
      <c r="U223" s="455"/>
      <c r="V223" s="455"/>
      <c r="W223" s="455"/>
      <c r="X223" s="455"/>
    </row>
    <row r="224" spans="1:24" s="442" customFormat="1" x14ac:dyDescent="0.2">
      <c r="A224" s="305">
        <v>211</v>
      </c>
      <c r="B224" s="421" t="s">
        <v>165</v>
      </c>
      <c r="C224" s="403">
        <v>22</v>
      </c>
      <c r="D224" s="403"/>
      <c r="E224" s="393" t="s">
        <v>110</v>
      </c>
      <c r="F224" s="394">
        <v>3.85</v>
      </c>
      <c r="G224" s="395">
        <v>3.3</v>
      </c>
      <c r="H224" s="396">
        <f>F224*G224</f>
        <v>12.705</v>
      </c>
      <c r="I224" s="400">
        <f>IF(E224="ОК",(VLOOKUP(E224,$A$2:$C$12,3,FALSE)-$C$2),VLOOKUP(E224,$A$2:$C$12,3,FALSE))</f>
        <v>0.3968253968253968</v>
      </c>
      <c r="J224" s="407">
        <f>C224-$P$10</f>
        <v>42.1</v>
      </c>
      <c r="K224" s="398">
        <v>0.13</v>
      </c>
      <c r="L224" s="396">
        <v>0</v>
      </c>
      <c r="M224" s="396">
        <v>0</v>
      </c>
      <c r="N224" s="396">
        <v>0</v>
      </c>
      <c r="O224" s="396">
        <f>N224+K224+L224+M224+1</f>
        <v>1.1299999999999999</v>
      </c>
      <c r="P224" s="397">
        <f>H224*I224*J224*O224</f>
        <v>239.8472083333333</v>
      </c>
      <c r="Q224" s="305"/>
      <c r="R224" s="406"/>
      <c r="S224" s="305"/>
      <c r="T224" s="441"/>
      <c r="U224" s="441"/>
      <c r="V224" s="441"/>
      <c r="W224" s="441"/>
      <c r="X224" s="441"/>
    </row>
    <row r="225" spans="1:24" s="442" customFormat="1" x14ac:dyDescent="0.2">
      <c r="A225" s="305">
        <v>-511</v>
      </c>
      <c r="B225" s="423"/>
      <c r="C225" s="403">
        <f>C224</f>
        <v>22</v>
      </c>
      <c r="D225" s="403"/>
      <c r="E225" s="403" t="s">
        <v>110</v>
      </c>
      <c r="F225" s="404">
        <v>3.95</v>
      </c>
      <c r="G225" s="395">
        <v>3.3</v>
      </c>
      <c r="H225" s="405">
        <f>F225*G225</f>
        <v>13.035</v>
      </c>
      <c r="I225" s="308">
        <f>IF(E225="ОК",(VLOOKUP(E225,$A$2:$C$12,3,FALSE)-$C$2),VLOOKUP(E225,$A$2:$C$12,3,FALSE))</f>
        <v>0.3968253968253968</v>
      </c>
      <c r="J225" s="305">
        <f>C225-$C$1</f>
        <v>42.1</v>
      </c>
      <c r="K225" s="398">
        <v>0.13</v>
      </c>
      <c r="L225" s="405">
        <v>0</v>
      </c>
      <c r="M225" s="405">
        <v>0</v>
      </c>
      <c r="N225" s="405">
        <v>0</v>
      </c>
      <c r="O225" s="405">
        <f>N225+K225+L225+M225+1</f>
        <v>1.1299999999999999</v>
      </c>
      <c r="P225" s="406">
        <f>H225*I225*J225*O225</f>
        <v>246.07700595238094</v>
      </c>
      <c r="Q225" s="305"/>
      <c r="R225" s="406"/>
      <c r="S225" s="305"/>
      <c r="T225" s="441"/>
      <c r="U225" s="441"/>
      <c r="V225" s="441"/>
      <c r="W225" s="441"/>
      <c r="X225" s="441"/>
    </row>
    <row r="226" spans="1:24" s="442" customFormat="1" x14ac:dyDescent="0.2">
      <c r="A226" s="305"/>
      <c r="B226" s="410"/>
      <c r="C226" s="393">
        <f>C225</f>
        <v>22</v>
      </c>
      <c r="D226" s="393"/>
      <c r="E226" s="393" t="s">
        <v>42</v>
      </c>
      <c r="F226" s="394">
        <v>2.1</v>
      </c>
      <c r="G226" s="435">
        <v>2.2000000000000002</v>
      </c>
      <c r="H226" s="396">
        <f>F226*G226</f>
        <v>4.620000000000001</v>
      </c>
      <c r="I226" s="400">
        <f>IF(E226="ОК",(VLOOKUP(E226,$A$2:$C$12,3,FALSE)-$C$2),VLOOKUP(E226,$A$2:$C$12,3,FALSE))</f>
        <v>1.3888888888888888</v>
      </c>
      <c r="J226" s="407">
        <f>C226-$P$10</f>
        <v>42.1</v>
      </c>
      <c r="K226" s="398">
        <v>0.13</v>
      </c>
      <c r="L226" s="396">
        <v>0</v>
      </c>
      <c r="M226" s="396">
        <v>0</v>
      </c>
      <c r="N226" s="396">
        <v>0</v>
      </c>
      <c r="O226" s="396">
        <f>N226+K226+L226+M226+1</f>
        <v>1.1299999999999999</v>
      </c>
      <c r="P226" s="397">
        <f>H226*I226*J226*O226</f>
        <v>305.26008333333334</v>
      </c>
      <c r="Q226" s="305"/>
      <c r="R226" s="406"/>
      <c r="S226" s="305"/>
      <c r="T226" s="441"/>
      <c r="U226" s="441"/>
      <c r="V226" s="441"/>
      <c r="W226" s="441"/>
      <c r="X226" s="441"/>
    </row>
    <row r="227" spans="1:24" s="442" customFormat="1" x14ac:dyDescent="0.2">
      <c r="A227" s="305"/>
      <c r="B227" s="425">
        <v>14.12</v>
      </c>
      <c r="C227" s="305"/>
      <c r="D227" s="305"/>
      <c r="E227" s="305"/>
      <c r="F227" s="313"/>
      <c r="G227" s="313"/>
      <c r="H227" s="313"/>
      <c r="I227" s="308"/>
      <c r="J227" s="305"/>
      <c r="K227" s="305"/>
      <c r="L227" s="405"/>
      <c r="M227" s="405"/>
      <c r="N227" s="405"/>
      <c r="O227" s="405"/>
      <c r="P227" s="406">
        <f>SUM(P224:P226)</f>
        <v>791.18429761904758</v>
      </c>
      <c r="Q227" s="397">
        <f>(0.28*1*1.2*3*(C224-$C$1)*B227)*$Q$6</f>
        <v>599.20761600000003</v>
      </c>
      <c r="R227" s="406">
        <f>B227*10</f>
        <v>141.19999999999999</v>
      </c>
      <c r="S227" s="406">
        <f>CEILING(P227+Q227-R227,10)</f>
        <v>1250</v>
      </c>
      <c r="T227" s="441"/>
      <c r="U227" s="441"/>
      <c r="V227" s="441"/>
      <c r="W227" s="441"/>
      <c r="X227" s="441"/>
    </row>
    <row r="228" spans="1:24" s="459" customFormat="1" x14ac:dyDescent="0.2">
      <c r="A228" s="398"/>
      <c r="B228" s="434"/>
      <c r="C228" s="398"/>
      <c r="D228" s="398"/>
      <c r="E228" s="398"/>
      <c r="F228" s="402"/>
      <c r="G228" s="402"/>
      <c r="H228" s="402"/>
      <c r="I228" s="400"/>
      <c r="J228" s="398"/>
      <c r="K228" s="398"/>
      <c r="L228" s="396"/>
      <c r="M228" s="396"/>
      <c r="N228" s="396"/>
      <c r="O228" s="396"/>
      <c r="P228" s="397"/>
      <c r="Q228" s="397"/>
      <c r="R228" s="397"/>
      <c r="S228" s="397"/>
      <c r="T228" s="455"/>
      <c r="U228" s="455"/>
      <c r="V228" s="455"/>
      <c r="W228" s="455"/>
      <c r="X228" s="455"/>
    </row>
    <row r="229" spans="1:24" s="442" customFormat="1" x14ac:dyDescent="0.2">
      <c r="A229" s="305">
        <v>212</v>
      </c>
      <c r="B229" s="421" t="s">
        <v>168</v>
      </c>
      <c r="C229" s="403">
        <v>25</v>
      </c>
      <c r="D229" s="403"/>
      <c r="E229" s="398" t="s">
        <v>110</v>
      </c>
      <c r="F229" s="404">
        <v>2.5</v>
      </c>
      <c r="G229" s="395">
        <v>3.3</v>
      </c>
      <c r="H229" s="405">
        <f>F229*G229</f>
        <v>8.25</v>
      </c>
      <c r="I229" s="308">
        <f>IF(E229="ОК",(VLOOKUP(E229,$A$2:$C$12,3,FALSE)-$C$2),VLOOKUP(E229,$A$2:$C$12,3,FALSE))</f>
        <v>0.3968253968253968</v>
      </c>
      <c r="J229" s="305">
        <f>C229-$C$1</f>
        <v>45.1</v>
      </c>
      <c r="K229" s="398">
        <v>0.08</v>
      </c>
      <c r="L229" s="405">
        <v>0</v>
      </c>
      <c r="M229" s="405">
        <v>0</v>
      </c>
      <c r="N229" s="405">
        <v>0</v>
      </c>
      <c r="O229" s="405">
        <f>N229+K229+L229+M229+1</f>
        <v>1.08</v>
      </c>
      <c r="P229" s="406">
        <f>H229*I229*J229*O229</f>
        <v>159.46071428571429</v>
      </c>
      <c r="Q229" s="305"/>
      <c r="R229" s="406"/>
      <c r="S229" s="305"/>
      <c r="T229" s="441"/>
      <c r="U229" s="441"/>
      <c r="V229" s="441"/>
      <c r="W229" s="441"/>
      <c r="X229" s="441"/>
    </row>
    <row r="230" spans="1:24" s="442" customFormat="1" x14ac:dyDescent="0.2">
      <c r="A230" s="398">
        <v>-512</v>
      </c>
      <c r="B230" s="425">
        <v>4.66</v>
      </c>
      <c r="C230" s="305"/>
      <c r="D230" s="305"/>
      <c r="E230" s="305"/>
      <c r="F230" s="313"/>
      <c r="G230" s="313"/>
      <c r="H230" s="313"/>
      <c r="I230" s="308"/>
      <c r="J230" s="305"/>
      <c r="K230" s="305"/>
      <c r="L230" s="405"/>
      <c r="M230" s="405"/>
      <c r="N230" s="405"/>
      <c r="O230" s="405"/>
      <c r="P230" s="406">
        <f>SUM(P229:P229)</f>
        <v>159.46071428571429</v>
      </c>
      <c r="Q230" s="406"/>
      <c r="R230" s="406"/>
      <c r="S230" s="406">
        <f>CEILING(P230+Q230,10)</f>
        <v>160</v>
      </c>
      <c r="T230" s="441"/>
      <c r="U230" s="441"/>
      <c r="V230" s="441"/>
      <c r="W230" s="441"/>
      <c r="X230" s="441"/>
    </row>
    <row r="231" spans="1:24" s="459" customFormat="1" x14ac:dyDescent="0.2">
      <c r="A231" s="398"/>
      <c r="B231" s="411"/>
      <c r="C231" s="393"/>
      <c r="D231" s="393"/>
      <c r="E231" s="393"/>
      <c r="F231" s="394"/>
      <c r="G231" s="395"/>
      <c r="H231" s="396"/>
      <c r="I231" s="400"/>
      <c r="J231" s="458"/>
      <c r="K231" s="398"/>
      <c r="L231" s="396"/>
      <c r="M231" s="396"/>
      <c r="N231" s="396"/>
      <c r="O231" s="396"/>
      <c r="P231" s="397"/>
      <c r="Q231" s="398"/>
      <c r="R231" s="397"/>
      <c r="S231" s="398"/>
      <c r="T231" s="455"/>
      <c r="U231" s="455"/>
      <c r="V231" s="455"/>
      <c r="W231" s="455"/>
      <c r="X231" s="455"/>
    </row>
    <row r="232" spans="1:24" s="441" customFormat="1" x14ac:dyDescent="0.2">
      <c r="A232" s="305">
        <v>213</v>
      </c>
      <c r="B232" s="421" t="s">
        <v>166</v>
      </c>
      <c r="C232" s="403">
        <v>22</v>
      </c>
      <c r="D232" s="403"/>
      <c r="E232" s="393" t="s">
        <v>110</v>
      </c>
      <c r="F232" s="394">
        <v>7.05</v>
      </c>
      <c r="G232" s="395">
        <v>3.3</v>
      </c>
      <c r="H232" s="396">
        <f>F232*G232</f>
        <v>23.264999999999997</v>
      </c>
      <c r="I232" s="400">
        <f>IF(E232="ОК",(VLOOKUP(E232,$A$2:$C$12,3,FALSE)-$C$2),VLOOKUP(E232,$A$2:$C$12,3,FALSE))</f>
        <v>0.3968253968253968</v>
      </c>
      <c r="J232" s="407">
        <f>C232-$C$1</f>
        <v>42.1</v>
      </c>
      <c r="K232" s="398">
        <v>0.13</v>
      </c>
      <c r="L232" s="396">
        <v>0</v>
      </c>
      <c r="M232" s="396">
        <v>0</v>
      </c>
      <c r="N232" s="396">
        <v>0</v>
      </c>
      <c r="O232" s="396">
        <f>N232+K232+L232+M232+1</f>
        <v>1.1299999999999999</v>
      </c>
      <c r="P232" s="397">
        <f>H232*I232*J232*O232</f>
        <v>439.20073214285708</v>
      </c>
      <c r="Q232" s="305"/>
      <c r="R232" s="406"/>
      <c r="S232" s="305"/>
      <c r="T232" s="443"/>
      <c r="V232" s="444"/>
      <c r="W232" s="443"/>
    </row>
    <row r="233" spans="1:24" s="442" customFormat="1" x14ac:dyDescent="0.2">
      <c r="A233" s="305">
        <v>-513</v>
      </c>
      <c r="B233" s="423"/>
      <c r="C233" s="403">
        <f>C232</f>
        <v>22</v>
      </c>
      <c r="D233" s="403"/>
      <c r="E233" s="403" t="s">
        <v>110</v>
      </c>
      <c r="F233" s="404">
        <v>3.85</v>
      </c>
      <c r="G233" s="395">
        <v>3.3</v>
      </c>
      <c r="H233" s="405">
        <f>F233*G233</f>
        <v>12.705</v>
      </c>
      <c r="I233" s="308">
        <f>IF(E233="ОК",(VLOOKUP(E233,$A$2:$C$12,3,FALSE)-$C$2),VLOOKUP(E233,$A$2:$C$12,3,FALSE))</f>
        <v>0.3968253968253968</v>
      </c>
      <c r="J233" s="305">
        <f>C233-$C$1</f>
        <v>42.1</v>
      </c>
      <c r="K233" s="398">
        <v>0.13</v>
      </c>
      <c r="L233" s="405">
        <v>0</v>
      </c>
      <c r="M233" s="405">
        <v>0</v>
      </c>
      <c r="N233" s="405">
        <v>0</v>
      </c>
      <c r="O233" s="405">
        <f>N233+K233+L233+M233+1</f>
        <v>1.1299999999999999</v>
      </c>
      <c r="P233" s="406">
        <f>H233*I233*J233*O233</f>
        <v>239.8472083333333</v>
      </c>
      <c r="Q233" s="305"/>
      <c r="R233" s="406"/>
      <c r="S233" s="305"/>
      <c r="T233" s="441"/>
      <c r="U233" s="441"/>
      <c r="V233" s="441"/>
      <c r="W233" s="441"/>
      <c r="X233" s="441"/>
    </row>
    <row r="234" spans="1:24" s="442" customFormat="1" x14ac:dyDescent="0.2">
      <c r="A234" s="305"/>
      <c r="B234" s="410"/>
      <c r="C234" s="393">
        <f>C233</f>
        <v>22</v>
      </c>
      <c r="D234" s="393"/>
      <c r="E234" s="393" t="s">
        <v>42</v>
      </c>
      <c r="F234" s="394">
        <v>2.4</v>
      </c>
      <c r="G234" s="435">
        <v>2.5</v>
      </c>
      <c r="H234" s="396">
        <f>F234*G234</f>
        <v>6</v>
      </c>
      <c r="I234" s="400">
        <f>IF(E234="ОК",(VLOOKUP(E234,$A$2:$C$12,3,FALSE)-$C$2),VLOOKUP(E234,$A$2:$C$12,3,FALSE))</f>
        <v>1.3888888888888888</v>
      </c>
      <c r="J234" s="407">
        <f>C234-$P$10</f>
        <v>42.1</v>
      </c>
      <c r="K234" s="398">
        <v>0.13</v>
      </c>
      <c r="L234" s="396">
        <v>0</v>
      </c>
      <c r="M234" s="396">
        <v>0</v>
      </c>
      <c r="N234" s="396">
        <v>0</v>
      </c>
      <c r="O234" s="396">
        <f>N234+K234+L234+M234+1</f>
        <v>1.1299999999999999</v>
      </c>
      <c r="P234" s="397">
        <f>H234*I234*J234*O234</f>
        <v>396.44166666666661</v>
      </c>
      <c r="Q234" s="305"/>
      <c r="R234" s="406"/>
      <c r="S234" s="305"/>
      <c r="T234" s="441"/>
      <c r="U234" s="441"/>
      <c r="V234" s="441"/>
      <c r="W234" s="441"/>
      <c r="X234" s="441"/>
    </row>
    <row r="235" spans="1:24" s="442" customFormat="1" x14ac:dyDescent="0.2">
      <c r="A235" s="305"/>
      <c r="B235" s="425">
        <f>17.27+6.34</f>
        <v>23.61</v>
      </c>
      <c r="C235" s="305"/>
      <c r="D235" s="305"/>
      <c r="E235" s="305"/>
      <c r="F235" s="313"/>
      <c r="G235" s="313"/>
      <c r="H235" s="313"/>
      <c r="I235" s="308"/>
      <c r="J235" s="305"/>
      <c r="K235" s="305"/>
      <c r="L235" s="405"/>
      <c r="M235" s="405"/>
      <c r="N235" s="405"/>
      <c r="O235" s="405"/>
      <c r="P235" s="406">
        <f>SUM(P232:P234)</f>
        <v>1075.489607142857</v>
      </c>
      <c r="Q235" s="397">
        <f>(0.28*1*1.2*3*(C232-$C$1)*B235)*$Q$6</f>
        <v>1001.9328480000001</v>
      </c>
      <c r="R235" s="406">
        <f>B235*10</f>
        <v>236.1</v>
      </c>
      <c r="S235" s="406">
        <f>CEILING(P235+Q235-R235,10)</f>
        <v>1850</v>
      </c>
      <c r="T235" s="441"/>
      <c r="U235" s="441"/>
      <c r="V235" s="441"/>
      <c r="W235" s="441"/>
      <c r="X235" s="441"/>
    </row>
    <row r="236" spans="1:24" s="459" customFormat="1" x14ac:dyDescent="0.2">
      <c r="A236" s="398"/>
      <c r="B236" s="411"/>
      <c r="C236" s="393"/>
      <c r="D236" s="393"/>
      <c r="E236" s="393"/>
      <c r="F236" s="394"/>
      <c r="G236" s="395"/>
      <c r="H236" s="396"/>
      <c r="I236" s="400"/>
      <c r="J236" s="458"/>
      <c r="K236" s="398"/>
      <c r="L236" s="396"/>
      <c r="M236" s="396"/>
      <c r="N236" s="396"/>
      <c r="O236" s="396"/>
      <c r="P236" s="397"/>
      <c r="Q236" s="398"/>
      <c r="R236" s="397"/>
      <c r="S236" s="398"/>
      <c r="T236" s="455"/>
      <c r="U236" s="455"/>
      <c r="V236" s="455"/>
      <c r="W236" s="455"/>
      <c r="X236" s="455"/>
    </row>
    <row r="237" spans="1:24" s="442" customFormat="1" x14ac:dyDescent="0.2">
      <c r="A237" s="305">
        <v>214</v>
      </c>
      <c r="B237" s="421" t="s">
        <v>165</v>
      </c>
      <c r="C237" s="403">
        <v>22</v>
      </c>
      <c r="D237" s="403"/>
      <c r="E237" s="393" t="s">
        <v>110</v>
      </c>
      <c r="F237" s="394">
        <v>3.5</v>
      </c>
      <c r="G237" s="395">
        <v>3.3</v>
      </c>
      <c r="H237" s="396">
        <f>F237*G237</f>
        <v>11.549999999999999</v>
      </c>
      <c r="I237" s="400">
        <f>IF(E237="ОК",(VLOOKUP(E237,$A$2:$C$12,3,FALSE)-$C$2),VLOOKUP(E237,$A$2:$C$12,3,FALSE))</f>
        <v>0.3968253968253968</v>
      </c>
      <c r="J237" s="407">
        <f>C237-$P$10</f>
        <v>42.1</v>
      </c>
      <c r="K237" s="398">
        <v>0.13</v>
      </c>
      <c r="L237" s="396">
        <v>0</v>
      </c>
      <c r="M237" s="396">
        <v>0</v>
      </c>
      <c r="N237" s="396">
        <v>0</v>
      </c>
      <c r="O237" s="396">
        <f>N237+K237+L237+M237+1</f>
        <v>1.1299999999999999</v>
      </c>
      <c r="P237" s="397">
        <f>H237*I237*J237*O237</f>
        <v>218.04291666666663</v>
      </c>
      <c r="Q237" s="305"/>
      <c r="R237" s="406"/>
      <c r="S237" s="305"/>
      <c r="T237" s="441"/>
      <c r="U237" s="441"/>
      <c r="V237" s="441"/>
      <c r="W237" s="441"/>
      <c r="X237" s="441"/>
    </row>
    <row r="238" spans="1:24" s="442" customFormat="1" x14ac:dyDescent="0.2">
      <c r="A238" s="305">
        <v>-514</v>
      </c>
      <c r="B238" s="423"/>
      <c r="C238" s="403">
        <f>C237</f>
        <v>22</v>
      </c>
      <c r="D238" s="403"/>
      <c r="E238" s="403" t="s">
        <v>110</v>
      </c>
      <c r="F238" s="404">
        <v>1.6</v>
      </c>
      <c r="G238" s="395">
        <v>3.3</v>
      </c>
      <c r="H238" s="405">
        <f>F238*G238</f>
        <v>5.28</v>
      </c>
      <c r="I238" s="308">
        <f>IF(E238="ОК",(VLOOKUP(E238,$A$2:$C$12,3,FALSE)-$C$2),VLOOKUP(E238,$A$2:$C$12,3,FALSE))</f>
        <v>0.3968253968253968</v>
      </c>
      <c r="J238" s="305">
        <f>C238-$C$1</f>
        <v>42.1</v>
      </c>
      <c r="K238" s="398">
        <v>0.13</v>
      </c>
      <c r="L238" s="405">
        <v>0</v>
      </c>
      <c r="M238" s="405">
        <v>0</v>
      </c>
      <c r="N238" s="405">
        <v>0</v>
      </c>
      <c r="O238" s="405">
        <f>N238+K238+L238+M238+1</f>
        <v>1.1299999999999999</v>
      </c>
      <c r="P238" s="406">
        <f>H238*I238*J238*O238</f>
        <v>99.676761904761904</v>
      </c>
      <c r="Q238" s="305"/>
      <c r="R238" s="406"/>
      <c r="S238" s="305"/>
      <c r="T238" s="441"/>
      <c r="U238" s="441"/>
      <c r="V238" s="441"/>
      <c r="W238" s="441"/>
      <c r="X238" s="441"/>
    </row>
    <row r="239" spans="1:24" s="442" customFormat="1" x14ac:dyDescent="0.2">
      <c r="A239" s="305"/>
      <c r="B239" s="423"/>
      <c r="C239" s="403">
        <f>C238</f>
        <v>22</v>
      </c>
      <c r="D239" s="403"/>
      <c r="E239" s="403" t="s">
        <v>110</v>
      </c>
      <c r="F239" s="404">
        <v>1.55</v>
      </c>
      <c r="G239" s="395">
        <v>3.3</v>
      </c>
      <c r="H239" s="405">
        <f>F239*G239</f>
        <v>5.1150000000000002</v>
      </c>
      <c r="I239" s="308">
        <f>IF(E239="ОК",(VLOOKUP(E239,$A$2:$C$12,3,FALSE)-$C$2),VLOOKUP(E239,$A$2:$C$12,3,FALSE))</f>
        <v>0.3968253968253968</v>
      </c>
      <c r="J239" s="305">
        <f>C239-$C$1</f>
        <v>42.1</v>
      </c>
      <c r="K239" s="398">
        <v>0.13</v>
      </c>
      <c r="L239" s="405">
        <v>0</v>
      </c>
      <c r="M239" s="405">
        <v>0</v>
      </c>
      <c r="N239" s="405">
        <v>0</v>
      </c>
      <c r="O239" s="405">
        <f>N239+K239+L239+M239+1</f>
        <v>1.1299999999999999</v>
      </c>
      <c r="P239" s="406">
        <f>H239*I239*J239*O239</f>
        <v>96.561863095238095</v>
      </c>
      <c r="Q239" s="305"/>
      <c r="R239" s="406"/>
      <c r="S239" s="305"/>
      <c r="T239" s="441"/>
      <c r="U239" s="441"/>
      <c r="V239" s="441"/>
      <c r="W239" s="441"/>
      <c r="X239" s="441"/>
    </row>
    <row r="240" spans="1:24" s="442" customFormat="1" x14ac:dyDescent="0.2">
      <c r="A240" s="305"/>
      <c r="B240" s="410"/>
      <c r="C240" s="393">
        <f>C237</f>
        <v>22</v>
      </c>
      <c r="D240" s="393"/>
      <c r="E240" s="393" t="s">
        <v>42</v>
      </c>
      <c r="F240" s="394">
        <v>2.1</v>
      </c>
      <c r="G240" s="435">
        <v>2.2000000000000002</v>
      </c>
      <c r="H240" s="396">
        <f>F240*G240</f>
        <v>4.620000000000001</v>
      </c>
      <c r="I240" s="400">
        <f>IF(E240="ОК",(VLOOKUP(E240,$A$2:$C$12,3,FALSE)-$C$2),VLOOKUP(E240,$A$2:$C$12,3,FALSE))</f>
        <v>1.3888888888888888</v>
      </c>
      <c r="J240" s="407">
        <f>C240-$P$10</f>
        <v>42.1</v>
      </c>
      <c r="K240" s="398">
        <v>0.13</v>
      </c>
      <c r="L240" s="396">
        <v>0</v>
      </c>
      <c r="M240" s="396">
        <v>0</v>
      </c>
      <c r="N240" s="396">
        <v>0</v>
      </c>
      <c r="O240" s="396">
        <f>N240+K240+L240+M240+1</f>
        <v>1.1299999999999999</v>
      </c>
      <c r="P240" s="397">
        <f>H240*I240*J240*O240</f>
        <v>305.26008333333334</v>
      </c>
      <c r="Q240" s="305"/>
      <c r="R240" s="406"/>
      <c r="S240" s="305"/>
      <c r="T240" s="441"/>
      <c r="U240" s="441"/>
      <c r="V240" s="441"/>
      <c r="W240" s="441"/>
      <c r="X240" s="441"/>
    </row>
    <row r="241" spans="1:27" s="442" customFormat="1" x14ac:dyDescent="0.2">
      <c r="A241" s="305"/>
      <c r="B241" s="425">
        <v>12.78</v>
      </c>
      <c r="C241" s="305"/>
      <c r="D241" s="305"/>
      <c r="E241" s="305"/>
      <c r="F241" s="313"/>
      <c r="G241" s="313"/>
      <c r="H241" s="313"/>
      <c r="I241" s="308"/>
      <c r="J241" s="305"/>
      <c r="K241" s="305"/>
      <c r="L241" s="405"/>
      <c r="M241" s="405"/>
      <c r="N241" s="405"/>
      <c r="O241" s="405"/>
      <c r="P241" s="406">
        <f>SUM(P237:P240)</f>
        <v>719.54162499999995</v>
      </c>
      <c r="Q241" s="397">
        <f>(0.28*1*1.2*3*(C237-$C$1)*B241)*$Q$6</f>
        <v>542.34230400000001</v>
      </c>
      <c r="R241" s="406">
        <f>B241*10</f>
        <v>127.8</v>
      </c>
      <c r="S241" s="406">
        <f>CEILING(P241+Q241-R241,10)</f>
        <v>1140</v>
      </c>
      <c r="T241" s="441"/>
      <c r="U241" s="441"/>
      <c r="V241" s="441"/>
      <c r="W241" s="441"/>
      <c r="X241" s="441"/>
    </row>
    <row r="242" spans="1:27" s="459" customFormat="1" x14ac:dyDescent="0.2">
      <c r="A242" s="398"/>
      <c r="B242" s="434"/>
      <c r="C242" s="398"/>
      <c r="D242" s="398"/>
      <c r="E242" s="398"/>
      <c r="F242" s="402"/>
      <c r="G242" s="402"/>
      <c r="H242" s="402"/>
      <c r="I242" s="400"/>
      <c r="J242" s="398"/>
      <c r="K242" s="398"/>
      <c r="L242" s="396"/>
      <c r="M242" s="396"/>
      <c r="N242" s="396"/>
      <c r="O242" s="396"/>
      <c r="P242" s="397"/>
      <c r="Q242" s="397"/>
      <c r="R242" s="397"/>
      <c r="S242" s="397"/>
      <c r="T242" s="455"/>
      <c r="U242" s="455"/>
      <c r="V242" s="455"/>
      <c r="W242" s="455"/>
      <c r="X242" s="455"/>
    </row>
    <row r="243" spans="1:27" s="441" customFormat="1" x14ac:dyDescent="0.2">
      <c r="A243" s="305">
        <v>215</v>
      </c>
      <c r="B243" s="421" t="s">
        <v>166</v>
      </c>
      <c r="C243" s="403">
        <v>20</v>
      </c>
      <c r="D243" s="403"/>
      <c r="E243" s="393" t="s">
        <v>110</v>
      </c>
      <c r="F243" s="394">
        <v>3.7</v>
      </c>
      <c r="G243" s="395">
        <v>3.3</v>
      </c>
      <c r="H243" s="396">
        <f>F243*G243</f>
        <v>12.209999999999999</v>
      </c>
      <c r="I243" s="400">
        <f>IF(E243="ОК",(VLOOKUP(E243,$A$2:$C$12,3,FALSE)-$C$2),VLOOKUP(E243,$A$2:$C$12,3,FALSE))</f>
        <v>0.3968253968253968</v>
      </c>
      <c r="J243" s="407">
        <f>C243-$C$1</f>
        <v>40.1</v>
      </c>
      <c r="K243" s="398">
        <v>0.13</v>
      </c>
      <c r="L243" s="396">
        <v>0</v>
      </c>
      <c r="M243" s="396">
        <v>0</v>
      </c>
      <c r="N243" s="396">
        <v>0</v>
      </c>
      <c r="O243" s="396">
        <f>N243+K243+L243+M243+1</f>
        <v>1.1299999999999999</v>
      </c>
      <c r="P243" s="397">
        <f>H243*I243*J243*O243</f>
        <v>219.55227380952377</v>
      </c>
      <c r="Q243" s="305"/>
      <c r="R243" s="406"/>
      <c r="S243" s="305"/>
      <c r="T243" s="443"/>
      <c r="V243" s="444"/>
      <c r="W243" s="443"/>
    </row>
    <row r="244" spans="1:27" s="442" customFormat="1" x14ac:dyDescent="0.2">
      <c r="A244" s="305">
        <v>-515</v>
      </c>
      <c r="B244" s="410"/>
      <c r="C244" s="393">
        <f>C243</f>
        <v>20</v>
      </c>
      <c r="D244" s="403"/>
      <c r="E244" s="393" t="s">
        <v>42</v>
      </c>
      <c r="F244" s="394">
        <v>2.4</v>
      </c>
      <c r="G244" s="395">
        <v>2.5</v>
      </c>
      <c r="H244" s="396">
        <f>F244*G244</f>
        <v>6</v>
      </c>
      <c r="I244" s="400">
        <f>IF(E244="ОК",(VLOOKUP(E244,$A$2:$C$12,3,FALSE)-$C$2),VLOOKUP(E244,$A$2:$C$12,3,FALSE))</f>
        <v>1.3888888888888888</v>
      </c>
      <c r="J244" s="407">
        <f>C244-$C$1</f>
        <v>40.1</v>
      </c>
      <c r="K244" s="398">
        <v>0.13</v>
      </c>
      <c r="L244" s="396">
        <v>0</v>
      </c>
      <c r="M244" s="396">
        <v>0</v>
      </c>
      <c r="N244" s="396">
        <v>0</v>
      </c>
      <c r="O244" s="396">
        <f>N244+K244+L244+M244+1</f>
        <v>1.1299999999999999</v>
      </c>
      <c r="P244" s="397">
        <f>H244*I244*J244*O244</f>
        <v>377.60833333333323</v>
      </c>
      <c r="Q244" s="305"/>
      <c r="R244" s="406"/>
      <c r="S244" s="305"/>
      <c r="T244" s="441"/>
      <c r="U244" s="441"/>
      <c r="V244" s="441"/>
      <c r="W244" s="441"/>
      <c r="X244" s="441"/>
    </row>
    <row r="245" spans="1:27" s="442" customFormat="1" x14ac:dyDescent="0.2">
      <c r="A245" s="305"/>
      <c r="B245" s="425">
        <v>16.350000000000001</v>
      </c>
      <c r="C245" s="305"/>
      <c r="D245" s="305"/>
      <c r="E245" s="305"/>
      <c r="F245" s="313"/>
      <c r="G245" s="313"/>
      <c r="H245" s="313"/>
      <c r="I245" s="308"/>
      <c r="J245" s="305"/>
      <c r="K245" s="305"/>
      <c r="L245" s="405"/>
      <c r="M245" s="405"/>
      <c r="N245" s="405"/>
      <c r="O245" s="405"/>
      <c r="P245" s="406">
        <f>SUM(P243:P244)</f>
        <v>597.16060714285697</v>
      </c>
      <c r="Q245" s="397">
        <f>(0.28*1*1.2*3*(C243-$C$1)*B245)*$Q$6</f>
        <v>660.88008000000002</v>
      </c>
      <c r="R245" s="406">
        <f>B245*10</f>
        <v>163.5</v>
      </c>
      <c r="S245" s="406">
        <f>CEILING(P245+Q245-R245,10)</f>
        <v>1100</v>
      </c>
      <c r="T245" s="441"/>
      <c r="U245" s="441"/>
      <c r="V245" s="441"/>
      <c r="W245" s="441"/>
      <c r="X245" s="441"/>
    </row>
    <row r="246" spans="1:27" s="459" customFormat="1" x14ac:dyDescent="0.2">
      <c r="A246" s="398"/>
      <c r="B246" s="434"/>
      <c r="C246" s="398"/>
      <c r="D246" s="398"/>
      <c r="E246" s="398"/>
      <c r="F246" s="402"/>
      <c r="G246" s="402"/>
      <c r="H246" s="402"/>
      <c r="I246" s="400"/>
      <c r="J246" s="398"/>
      <c r="K246" s="398"/>
      <c r="L246" s="396"/>
      <c r="M246" s="396"/>
      <c r="N246" s="396"/>
      <c r="O246" s="396"/>
      <c r="P246" s="397"/>
      <c r="Q246" s="398"/>
      <c r="R246" s="397"/>
      <c r="S246" s="397"/>
      <c r="T246" s="455"/>
      <c r="U246" s="455"/>
      <c r="V246" s="455"/>
      <c r="W246" s="455"/>
      <c r="X246" s="455"/>
    </row>
    <row r="247" spans="1:27" s="442" customFormat="1" x14ac:dyDescent="0.2">
      <c r="A247" s="305">
        <v>216</v>
      </c>
      <c r="B247" s="421" t="s">
        <v>167</v>
      </c>
      <c r="C247" s="403">
        <v>20</v>
      </c>
      <c r="D247" s="403"/>
      <c r="E247" s="393" t="s">
        <v>110</v>
      </c>
      <c r="F247" s="394">
        <v>3.5</v>
      </c>
      <c r="G247" s="395">
        <v>3.3</v>
      </c>
      <c r="H247" s="396">
        <f>F247*G247</f>
        <v>11.549999999999999</v>
      </c>
      <c r="I247" s="400">
        <f>IF(E247="ОК",(VLOOKUP(E247,$A$2:$C$12,3,FALSE)-$C$2),VLOOKUP(E247,$A$2:$C$12,3,FALSE))</f>
        <v>0.3968253968253968</v>
      </c>
      <c r="J247" s="407">
        <f>C247-$P$10</f>
        <v>40.1</v>
      </c>
      <c r="K247" s="398">
        <v>0.13</v>
      </c>
      <c r="L247" s="396">
        <v>0</v>
      </c>
      <c r="M247" s="396">
        <v>0</v>
      </c>
      <c r="N247" s="396">
        <v>0</v>
      </c>
      <c r="O247" s="396">
        <f>N247+K247+L247+M247+1</f>
        <v>1.1299999999999999</v>
      </c>
      <c r="P247" s="397">
        <f>H247*I247*J247*O247</f>
        <v>207.68458333333331</v>
      </c>
      <c r="Q247" s="305"/>
      <c r="R247" s="406"/>
      <c r="S247" s="305"/>
      <c r="T247" s="441"/>
      <c r="U247" s="441"/>
      <c r="V247" s="441"/>
      <c r="W247" s="441"/>
      <c r="X247" s="441"/>
    </row>
    <row r="248" spans="1:27" s="442" customFormat="1" x14ac:dyDescent="0.2">
      <c r="A248" s="305">
        <v>-516</v>
      </c>
      <c r="B248" s="423"/>
      <c r="C248" s="403">
        <f>C247</f>
        <v>20</v>
      </c>
      <c r="D248" s="403"/>
      <c r="E248" s="403" t="s">
        <v>110</v>
      </c>
      <c r="F248" s="404">
        <v>1.55</v>
      </c>
      <c r="G248" s="395">
        <v>3.3</v>
      </c>
      <c r="H248" s="405">
        <f>F248*G248</f>
        <v>5.1150000000000002</v>
      </c>
      <c r="I248" s="308">
        <f>IF(E248="ОК",(VLOOKUP(E248,$A$2:$C$12,3,FALSE)-$C$2),VLOOKUP(E248,$A$2:$C$12,3,FALSE))</f>
        <v>0.3968253968253968</v>
      </c>
      <c r="J248" s="305">
        <f>C248-$C$1</f>
        <v>40.1</v>
      </c>
      <c r="K248" s="398">
        <v>0.13</v>
      </c>
      <c r="L248" s="405">
        <v>0</v>
      </c>
      <c r="M248" s="405">
        <v>0</v>
      </c>
      <c r="N248" s="405">
        <v>0</v>
      </c>
      <c r="O248" s="405">
        <f>N248+K248+L248+M248+1</f>
        <v>1.1299999999999999</v>
      </c>
      <c r="P248" s="406">
        <f>H248*I248*J248*O248</f>
        <v>91.974601190476179</v>
      </c>
      <c r="Q248" s="305"/>
      <c r="R248" s="406"/>
      <c r="S248" s="305"/>
      <c r="T248" s="441"/>
      <c r="U248" s="441"/>
      <c r="V248" s="441"/>
      <c r="W248" s="441"/>
      <c r="X248" s="441"/>
    </row>
    <row r="249" spans="1:27" s="441" customFormat="1" x14ac:dyDescent="0.2">
      <c r="A249" s="391"/>
      <c r="B249" s="410"/>
      <c r="C249" s="393">
        <f>C247</f>
        <v>20</v>
      </c>
      <c r="D249" s="393"/>
      <c r="E249" s="393" t="s">
        <v>42</v>
      </c>
      <c r="F249" s="394">
        <v>2.4</v>
      </c>
      <c r="G249" s="395">
        <v>2.2000000000000002</v>
      </c>
      <c r="H249" s="396">
        <f>F249*G249</f>
        <v>5.28</v>
      </c>
      <c r="I249" s="400">
        <f>IF(E249="ОК",(VLOOKUP(E249,$A$2:$C$12,3,FALSE)-$C$2),VLOOKUP(E249,$A$2:$C$12,3,FALSE))</f>
        <v>1.3888888888888888</v>
      </c>
      <c r="J249" s="407">
        <f>C249-$C$1</f>
        <v>40.1</v>
      </c>
      <c r="K249" s="398">
        <v>0.13</v>
      </c>
      <c r="L249" s="396">
        <v>0</v>
      </c>
      <c r="M249" s="396">
        <v>0</v>
      </c>
      <c r="N249" s="396">
        <v>0</v>
      </c>
      <c r="O249" s="396">
        <f>N249+K249+L249+M249+1</f>
        <v>1.1299999999999999</v>
      </c>
      <c r="P249" s="397">
        <f>H249*I249*J249*O249</f>
        <v>332.2953333333333</v>
      </c>
      <c r="Q249" s="305"/>
      <c r="R249" s="406"/>
      <c r="S249" s="305"/>
      <c r="T249" s="443"/>
      <c r="V249" s="444"/>
      <c r="W249" s="443"/>
    </row>
    <row r="250" spans="1:27" s="442" customFormat="1" x14ac:dyDescent="0.2">
      <c r="A250" s="305"/>
      <c r="B250" s="425">
        <v>11.88</v>
      </c>
      <c r="C250" s="305"/>
      <c r="D250" s="305"/>
      <c r="E250" s="305"/>
      <c r="F250" s="313"/>
      <c r="G250" s="313"/>
      <c r="H250" s="313"/>
      <c r="I250" s="308"/>
      <c r="J250" s="305"/>
      <c r="K250" s="305"/>
      <c r="L250" s="405"/>
      <c r="M250" s="405"/>
      <c r="N250" s="405"/>
      <c r="O250" s="405"/>
      <c r="P250" s="406">
        <f>SUM(P247:P249)</f>
        <v>631.95451785714272</v>
      </c>
      <c r="Q250" s="436">
        <f>CEILING((VLOOKUP($Q$4,ИНФ!$A$3:$R$19,ROUNDUP(A247/100,0)))*(H249),10)*$Q$6</f>
        <v>470</v>
      </c>
      <c r="R250" s="406">
        <f>B250*10</f>
        <v>118.80000000000001</v>
      </c>
      <c r="S250" s="406">
        <f>CEILING(P250+Q250-R250,10)</f>
        <v>990</v>
      </c>
      <c r="T250" s="441"/>
      <c r="U250" s="441"/>
      <c r="V250" s="441"/>
      <c r="W250" s="441"/>
      <c r="X250" s="441"/>
    </row>
    <row r="251" spans="1:27" s="459" customFormat="1" x14ac:dyDescent="0.2">
      <c r="A251" s="398"/>
      <c r="B251" s="434"/>
      <c r="C251" s="398"/>
      <c r="D251" s="398"/>
      <c r="E251" s="398"/>
      <c r="F251" s="402"/>
      <c r="G251" s="402"/>
      <c r="H251" s="402"/>
      <c r="I251" s="400"/>
      <c r="J251" s="398"/>
      <c r="K251" s="398"/>
      <c r="L251" s="396"/>
      <c r="M251" s="396"/>
      <c r="N251" s="396"/>
      <c r="O251" s="396"/>
      <c r="P251" s="397"/>
      <c r="Q251" s="397"/>
      <c r="R251" s="397"/>
      <c r="S251" s="397"/>
      <c r="T251" s="455"/>
      <c r="U251" s="455"/>
      <c r="V251" s="455"/>
      <c r="W251" s="455"/>
      <c r="X251" s="455"/>
    </row>
    <row r="252" spans="1:27" s="459" customFormat="1" ht="15.75" customHeight="1" x14ac:dyDescent="0.2">
      <c r="A252" s="398"/>
      <c r="B252" s="463"/>
      <c r="C252" s="398"/>
      <c r="D252" s="398"/>
      <c r="E252" s="398"/>
      <c r="F252" s="402"/>
      <c r="G252" s="402"/>
      <c r="H252" s="402"/>
      <c r="I252" s="400"/>
      <c r="J252" s="398"/>
      <c r="K252" s="398"/>
      <c r="L252" s="396"/>
      <c r="M252" s="396"/>
      <c r="N252" s="396"/>
      <c r="O252" s="396"/>
      <c r="P252" s="397"/>
      <c r="Q252" s="397"/>
      <c r="R252" s="397"/>
      <c r="S252" s="397"/>
      <c r="T252" s="455"/>
      <c r="U252" s="455"/>
      <c r="V252" s="455"/>
      <c r="W252" s="455"/>
      <c r="X252" s="455"/>
    </row>
    <row r="253" spans="1:27" s="459" customFormat="1" ht="15.75" customHeight="1" x14ac:dyDescent="0.25">
      <c r="A253" s="398"/>
      <c r="B253" s="464"/>
      <c r="C253" s="398"/>
      <c r="D253" s="398"/>
      <c r="E253" s="398"/>
      <c r="F253" s="402"/>
      <c r="G253" s="402"/>
      <c r="H253" s="402"/>
      <c r="I253" s="400"/>
      <c r="J253" s="398"/>
      <c r="K253" s="398"/>
      <c r="L253" s="396"/>
      <c r="M253" s="396"/>
      <c r="N253" s="396"/>
      <c r="O253" s="396"/>
      <c r="P253" s="397"/>
      <c r="Q253" s="397"/>
      <c r="R253" s="397"/>
      <c r="S253" s="397"/>
      <c r="T253" s="455"/>
      <c r="U253" s="455"/>
      <c r="V253" s="455"/>
      <c r="W253" s="455"/>
      <c r="X253" s="455"/>
    </row>
    <row r="254" spans="1:27" ht="15.75" customHeight="1" x14ac:dyDescent="0.25">
      <c r="A254" s="398"/>
      <c r="B254" s="393"/>
      <c r="C254" s="398"/>
      <c r="D254" s="398"/>
      <c r="E254" s="398"/>
      <c r="F254" s="402"/>
      <c r="G254" s="402"/>
      <c r="H254" s="402"/>
      <c r="I254" s="400"/>
      <c r="J254" s="305"/>
      <c r="K254" s="398"/>
      <c r="L254" s="396"/>
      <c r="M254" s="396"/>
      <c r="N254" s="548" t="s">
        <v>180</v>
      </c>
      <c r="O254" s="548"/>
      <c r="P254" s="548"/>
      <c r="Q254" s="548"/>
      <c r="R254" s="548"/>
      <c r="S254" s="406">
        <f>SUM(S175:S253)</f>
        <v>18010</v>
      </c>
      <c r="T254" s="309"/>
      <c r="U254" s="306"/>
      <c r="V254" s="408"/>
      <c r="W254" s="309"/>
      <c r="X254" s="306"/>
      <c r="AA254" s="409"/>
    </row>
    <row r="255" spans="1:27" ht="15.75" x14ac:dyDescent="0.25">
      <c r="A255" s="398"/>
      <c r="B255" s="393"/>
      <c r="C255" s="398"/>
      <c r="D255" s="398"/>
      <c r="E255" s="398"/>
      <c r="F255" s="402"/>
      <c r="G255" s="402"/>
      <c r="H255" s="402"/>
      <c r="I255" s="400"/>
      <c r="J255" s="305"/>
      <c r="K255" s="398"/>
      <c r="L255" s="396"/>
      <c r="M255" s="396"/>
      <c r="N255" s="548" t="s">
        <v>181</v>
      </c>
      <c r="O255" s="548"/>
      <c r="P255" s="548"/>
      <c r="Q255" s="548"/>
      <c r="R255" s="548"/>
      <c r="S255" s="406">
        <f>SUM(S176:S252)*4</f>
        <v>72040</v>
      </c>
      <c r="T255" s="309"/>
      <c r="U255" s="306"/>
      <c r="V255" s="408"/>
      <c r="W255" s="309"/>
      <c r="X255" s="306"/>
    </row>
    <row r="256" spans="1:27" s="315" customFormat="1" ht="20.25" x14ac:dyDescent="0.2">
      <c r="A256" s="561" t="s">
        <v>182</v>
      </c>
      <c r="B256" s="562"/>
      <c r="C256" s="562"/>
      <c r="D256" s="562"/>
      <c r="E256" s="562"/>
      <c r="F256" s="562"/>
      <c r="G256" s="562"/>
      <c r="H256" s="562"/>
      <c r="I256" s="562"/>
      <c r="J256" s="562"/>
      <c r="K256" s="562"/>
      <c r="L256" s="562"/>
      <c r="M256" s="562"/>
      <c r="N256" s="562"/>
      <c r="O256" s="562"/>
      <c r="P256" s="562"/>
      <c r="Q256" s="562"/>
      <c r="R256" s="562"/>
      <c r="S256" s="563"/>
      <c r="T256" s="307"/>
      <c r="U256" s="307"/>
      <c r="V256" s="307"/>
      <c r="W256" s="307"/>
      <c r="X256" s="307"/>
    </row>
    <row r="257" spans="1:24" s="442" customFormat="1" ht="15" customHeight="1" x14ac:dyDescent="0.2">
      <c r="A257" s="398"/>
      <c r="B257" s="422"/>
      <c r="C257" s="398"/>
      <c r="D257" s="398"/>
      <c r="E257" s="398"/>
      <c r="F257" s="402"/>
      <c r="G257" s="402"/>
      <c r="H257" s="402"/>
      <c r="I257" s="400"/>
      <c r="J257" s="305"/>
      <c r="K257" s="398"/>
      <c r="L257" s="396"/>
      <c r="M257" s="396"/>
      <c r="N257" s="396"/>
      <c r="O257" s="396"/>
      <c r="P257" s="397"/>
      <c r="Q257" s="397" t="s">
        <v>143</v>
      </c>
      <c r="R257" s="406"/>
      <c r="S257" s="406"/>
      <c r="T257" s="441"/>
      <c r="U257" s="441"/>
      <c r="V257" s="441"/>
      <c r="W257" s="441"/>
      <c r="X257" s="441"/>
    </row>
    <row r="258" spans="1:24" s="442" customFormat="1" x14ac:dyDescent="0.2">
      <c r="A258" s="305">
        <v>601</v>
      </c>
      <c r="B258" s="421" t="s">
        <v>167</v>
      </c>
      <c r="C258" s="403">
        <v>20</v>
      </c>
      <c r="D258" s="403"/>
      <c r="E258" s="393" t="s">
        <v>110</v>
      </c>
      <c r="F258" s="394">
        <v>3.5</v>
      </c>
      <c r="G258" s="395">
        <v>3.35</v>
      </c>
      <c r="H258" s="396">
        <f>F258*G258</f>
        <v>11.725</v>
      </c>
      <c r="I258" s="400">
        <f>IF(E258="ОК",(VLOOKUP(E258,$A$2:$C$12,3,FALSE)-$C$2),VLOOKUP(E258,$A$2:$C$12,3,FALSE))</f>
        <v>0.3968253968253968</v>
      </c>
      <c r="J258" s="407">
        <f>C258-$P$10</f>
        <v>40.1</v>
      </c>
      <c r="K258" s="398">
        <v>0.13</v>
      </c>
      <c r="L258" s="396">
        <v>0</v>
      </c>
      <c r="M258" s="396">
        <v>0</v>
      </c>
      <c r="N258" s="396">
        <v>0</v>
      </c>
      <c r="O258" s="396">
        <f>N258+K258+L258+M258+1</f>
        <v>1.1299999999999999</v>
      </c>
      <c r="P258" s="397">
        <f>H258*I258*J258*O258</f>
        <v>210.83131944444443</v>
      </c>
      <c r="Q258" s="305"/>
      <c r="R258" s="406"/>
      <c r="S258" s="305"/>
      <c r="T258" s="441"/>
      <c r="U258" s="441"/>
      <c r="V258" s="441"/>
      <c r="W258" s="441"/>
      <c r="X258" s="441"/>
    </row>
    <row r="259" spans="1:24" s="442" customFormat="1" x14ac:dyDescent="0.2">
      <c r="A259" s="305"/>
      <c r="B259" s="423"/>
      <c r="C259" s="403">
        <f>C258</f>
        <v>20</v>
      </c>
      <c r="D259" s="403"/>
      <c r="E259" s="403" t="s">
        <v>110</v>
      </c>
      <c r="F259" s="404">
        <v>1.55</v>
      </c>
      <c r="G259" s="395">
        <v>3.35</v>
      </c>
      <c r="H259" s="405">
        <f>F259*G259</f>
        <v>5.1924999999999999</v>
      </c>
      <c r="I259" s="308">
        <f>IF(E259="ОК",(VLOOKUP(E259,$A$2:$C$12,3,FALSE)-$C$2),VLOOKUP(E259,$A$2:$C$12,3,FALSE))</f>
        <v>0.3968253968253968</v>
      </c>
      <c r="J259" s="305">
        <f>C259-$C$1</f>
        <v>40.1</v>
      </c>
      <c r="K259" s="398">
        <v>0.13</v>
      </c>
      <c r="L259" s="405">
        <v>0</v>
      </c>
      <c r="M259" s="405">
        <v>0</v>
      </c>
      <c r="N259" s="405">
        <v>0</v>
      </c>
      <c r="O259" s="405">
        <f>N259+K259+L259+M259+1</f>
        <v>1.1299999999999999</v>
      </c>
      <c r="P259" s="406">
        <f>H259*I259*J259*O259</f>
        <v>93.368155753968253</v>
      </c>
      <c r="Q259" s="305"/>
      <c r="R259" s="406"/>
      <c r="S259" s="305"/>
      <c r="T259" s="441"/>
      <c r="U259" s="441"/>
      <c r="V259" s="441"/>
      <c r="W259" s="441"/>
      <c r="X259" s="441"/>
    </row>
    <row r="260" spans="1:24" s="441" customFormat="1" x14ac:dyDescent="0.2">
      <c r="A260" s="391"/>
      <c r="B260" s="410"/>
      <c r="C260" s="393">
        <f>C258</f>
        <v>20</v>
      </c>
      <c r="D260" s="393"/>
      <c r="E260" s="393" t="s">
        <v>42</v>
      </c>
      <c r="F260" s="394">
        <v>2.1</v>
      </c>
      <c r="G260" s="395">
        <v>2.2000000000000002</v>
      </c>
      <c r="H260" s="396">
        <f>F260*G260</f>
        <v>4.620000000000001</v>
      </c>
      <c r="I260" s="400">
        <f>IF(E260="ОК",(VLOOKUP(E260,$A$2:$C$12,3,FALSE)-$C$2),VLOOKUP(E260,$A$2:$C$12,3,FALSE))</f>
        <v>1.3888888888888888</v>
      </c>
      <c r="J260" s="407">
        <f>C260-$C$1</f>
        <v>40.1</v>
      </c>
      <c r="K260" s="398">
        <v>0.13</v>
      </c>
      <c r="L260" s="396">
        <v>0</v>
      </c>
      <c r="M260" s="396">
        <v>0</v>
      </c>
      <c r="N260" s="396">
        <v>0</v>
      </c>
      <c r="O260" s="396">
        <f>N260+K260+L260+M260+1</f>
        <v>1.1299999999999999</v>
      </c>
      <c r="P260" s="397">
        <f>H260*I260*J260*O260</f>
        <v>290.75841666666673</v>
      </c>
      <c r="Q260" s="305"/>
      <c r="R260" s="406"/>
      <c r="S260" s="305"/>
      <c r="T260" s="443"/>
      <c r="V260" s="444"/>
      <c r="W260" s="443"/>
    </row>
    <row r="261" spans="1:24" s="442" customFormat="1" ht="15" customHeight="1" x14ac:dyDescent="0.2">
      <c r="A261" s="451"/>
      <c r="B261" s="452"/>
      <c r="C261" s="446">
        <f>C260</f>
        <v>20</v>
      </c>
      <c r="D261" s="446"/>
      <c r="E261" s="398" t="s">
        <v>118</v>
      </c>
      <c r="F261" s="394">
        <f>B262</f>
        <v>11.88</v>
      </c>
      <c r="G261" s="394">
        <v>1</v>
      </c>
      <c r="H261" s="396">
        <f>F261*G261</f>
        <v>11.88</v>
      </c>
      <c r="I261" s="400">
        <f>IF(E261="ОК",(VLOOKUP(E261,$A$2:$C$12,3,FALSE)-$C$2),VLOOKUP(E261,$A$2:$C$12,3,FALSE))</f>
        <v>0.26315789473684209</v>
      </c>
      <c r="J261" s="436">
        <f>C261-$C$1</f>
        <v>40.1</v>
      </c>
      <c r="K261" s="398">
        <v>0</v>
      </c>
      <c r="L261" s="396">
        <v>0</v>
      </c>
      <c r="M261" s="396">
        <v>0</v>
      </c>
      <c r="N261" s="396">
        <v>0</v>
      </c>
      <c r="O261" s="396">
        <f>N261+K261+L261+M261+1</f>
        <v>1</v>
      </c>
      <c r="P261" s="397">
        <f>H261*I261*J261*O261</f>
        <v>125.36526315789474</v>
      </c>
      <c r="Q261" s="436"/>
      <c r="R261" s="440"/>
      <c r="S261" s="436"/>
      <c r="T261" s="441"/>
      <c r="U261" s="441"/>
      <c r="V261" s="441"/>
      <c r="W261" s="441"/>
      <c r="X261" s="441"/>
    </row>
    <row r="262" spans="1:24" s="442" customFormat="1" x14ac:dyDescent="0.2">
      <c r="A262" s="305"/>
      <c r="B262" s="425">
        <v>11.88</v>
      </c>
      <c r="C262" s="305"/>
      <c r="D262" s="305"/>
      <c r="E262" s="305"/>
      <c r="F262" s="313"/>
      <c r="G262" s="313"/>
      <c r="H262" s="313"/>
      <c r="I262" s="308"/>
      <c r="J262" s="305"/>
      <c r="K262" s="305"/>
      <c r="L262" s="405"/>
      <c r="M262" s="405"/>
      <c r="N262" s="405"/>
      <c r="O262" s="405"/>
      <c r="P262" s="406">
        <f>SUM(P258:P261)</f>
        <v>720.32315502297422</v>
      </c>
      <c r="Q262" s="436">
        <f>CEILING((VLOOKUP($Q$4,ИНФ!$A$3:$R$19,ROUNDUP(A258/100,0)))*(H260),10)*$Q$6</f>
        <v>180</v>
      </c>
      <c r="R262" s="406">
        <f>B262*10</f>
        <v>118.80000000000001</v>
      </c>
      <c r="S262" s="406">
        <f>CEILING(P262+Q262-R262,10)</f>
        <v>790</v>
      </c>
      <c r="T262" s="441"/>
      <c r="U262" s="441"/>
      <c r="V262" s="441"/>
      <c r="W262" s="441"/>
      <c r="X262" s="441"/>
    </row>
    <row r="263" spans="1:24" s="459" customFormat="1" ht="15" customHeight="1" x14ac:dyDescent="0.2">
      <c r="A263" s="398"/>
      <c r="B263" s="401"/>
      <c r="C263" s="393"/>
      <c r="D263" s="393"/>
      <c r="E263" s="393"/>
      <c r="F263" s="394"/>
      <c r="G263" s="395"/>
      <c r="H263" s="396"/>
      <c r="I263" s="400"/>
      <c r="J263" s="458"/>
      <c r="K263" s="398"/>
      <c r="L263" s="396"/>
      <c r="M263" s="396"/>
      <c r="N263" s="396"/>
      <c r="O263" s="396"/>
      <c r="P263" s="397"/>
      <c r="Q263" s="398"/>
      <c r="R263" s="397"/>
      <c r="S263" s="398"/>
      <c r="T263" s="455"/>
      <c r="U263" s="455"/>
      <c r="V263" s="455"/>
      <c r="W263" s="455"/>
      <c r="X263" s="455"/>
    </row>
    <row r="264" spans="1:24" s="441" customFormat="1" x14ac:dyDescent="0.2">
      <c r="A264" s="305">
        <v>602</v>
      </c>
      <c r="B264" s="421" t="s">
        <v>166</v>
      </c>
      <c r="C264" s="403">
        <v>20</v>
      </c>
      <c r="D264" s="403"/>
      <c r="E264" s="393" t="s">
        <v>110</v>
      </c>
      <c r="F264" s="394">
        <v>3.7</v>
      </c>
      <c r="G264" s="395">
        <v>3.35</v>
      </c>
      <c r="H264" s="396">
        <f>F264*G264</f>
        <v>12.395000000000001</v>
      </c>
      <c r="I264" s="400">
        <f>IF(E264="ОК",(VLOOKUP(E264,$A$2:$C$12,3,FALSE)-$C$2),VLOOKUP(E264,$A$2:$C$12,3,FALSE))</f>
        <v>0.3968253968253968</v>
      </c>
      <c r="J264" s="407">
        <f>C264-$C$1</f>
        <v>40.1</v>
      </c>
      <c r="K264" s="398">
        <v>0.13</v>
      </c>
      <c r="L264" s="396">
        <v>0</v>
      </c>
      <c r="M264" s="396">
        <v>0</v>
      </c>
      <c r="N264" s="396">
        <v>0</v>
      </c>
      <c r="O264" s="396">
        <f>N264+K264+L264+M264+1</f>
        <v>1.1299999999999999</v>
      </c>
      <c r="P264" s="397">
        <f>H264*I264*J264*O264</f>
        <v>222.87882341269841</v>
      </c>
      <c r="Q264" s="305"/>
      <c r="R264" s="406"/>
      <c r="S264" s="305"/>
      <c r="T264" s="443"/>
      <c r="V264" s="444"/>
      <c r="W264" s="443"/>
    </row>
    <row r="265" spans="1:24" s="442" customFormat="1" x14ac:dyDescent="0.2">
      <c r="A265" s="305"/>
      <c r="B265" s="410"/>
      <c r="C265" s="393">
        <f>C264</f>
        <v>20</v>
      </c>
      <c r="D265" s="403"/>
      <c r="E265" s="393" t="s">
        <v>42</v>
      </c>
      <c r="F265" s="394">
        <v>2.4</v>
      </c>
      <c r="G265" s="395">
        <v>2.5</v>
      </c>
      <c r="H265" s="396">
        <f>F265*G265</f>
        <v>6</v>
      </c>
      <c r="I265" s="400">
        <f>IF(E265="ОК",(VLOOKUP(E265,$A$2:$C$12,3,FALSE)-$C$2),VLOOKUP(E265,$A$2:$C$12,3,FALSE))</f>
        <v>1.3888888888888888</v>
      </c>
      <c r="J265" s="407">
        <f>C265-$C$1</f>
        <v>40.1</v>
      </c>
      <c r="K265" s="398">
        <v>0.13</v>
      </c>
      <c r="L265" s="396">
        <v>0</v>
      </c>
      <c r="M265" s="396">
        <v>0</v>
      </c>
      <c r="N265" s="396">
        <v>0</v>
      </c>
      <c r="O265" s="396">
        <f>N265+K265+L265+M265+1</f>
        <v>1.1299999999999999</v>
      </c>
      <c r="P265" s="397">
        <f>H265*I265*J265*O265</f>
        <v>377.60833333333323</v>
      </c>
      <c r="Q265" s="305"/>
      <c r="R265" s="406"/>
      <c r="S265" s="305"/>
      <c r="T265" s="441"/>
      <c r="U265" s="441"/>
      <c r="V265" s="441"/>
      <c r="W265" s="441"/>
      <c r="X265" s="441"/>
    </row>
    <row r="266" spans="1:24" s="442" customFormat="1" ht="15" customHeight="1" x14ac:dyDescent="0.2">
      <c r="A266" s="451"/>
      <c r="B266" s="452"/>
      <c r="C266" s="446">
        <f>C265</f>
        <v>20</v>
      </c>
      <c r="D266" s="446"/>
      <c r="E266" s="398" t="s">
        <v>118</v>
      </c>
      <c r="F266" s="394">
        <f>B267</f>
        <v>16.350000000000001</v>
      </c>
      <c r="G266" s="394">
        <v>1</v>
      </c>
      <c r="H266" s="396">
        <f>F266*G266</f>
        <v>16.350000000000001</v>
      </c>
      <c r="I266" s="400">
        <f>IF(E266="ОК",(VLOOKUP(E266,$A$2:$C$12,3,FALSE)-$C$2),VLOOKUP(E266,$A$2:$C$12,3,FALSE))</f>
        <v>0.26315789473684209</v>
      </c>
      <c r="J266" s="436">
        <f>C266-$C$1</f>
        <v>40.1</v>
      </c>
      <c r="K266" s="398">
        <v>0</v>
      </c>
      <c r="L266" s="396">
        <v>0</v>
      </c>
      <c r="M266" s="396">
        <v>0</v>
      </c>
      <c r="N266" s="396">
        <v>0</v>
      </c>
      <c r="O266" s="396">
        <f>N266+K266+L266+M266+1</f>
        <v>1</v>
      </c>
      <c r="P266" s="397">
        <f>H266*I266*J266*O266</f>
        <v>172.53552631578947</v>
      </c>
      <c r="Q266" s="436"/>
      <c r="R266" s="440"/>
      <c r="S266" s="436"/>
      <c r="T266" s="441"/>
      <c r="U266" s="441"/>
      <c r="V266" s="441"/>
      <c r="W266" s="441"/>
      <c r="X266" s="441"/>
    </row>
    <row r="267" spans="1:24" s="442" customFormat="1" x14ac:dyDescent="0.2">
      <c r="A267" s="305"/>
      <c r="B267" s="425">
        <v>16.350000000000001</v>
      </c>
      <c r="C267" s="305"/>
      <c r="D267" s="305"/>
      <c r="E267" s="305"/>
      <c r="F267" s="313"/>
      <c r="G267" s="313"/>
      <c r="H267" s="313"/>
      <c r="I267" s="308"/>
      <c r="J267" s="305"/>
      <c r="K267" s="305"/>
      <c r="L267" s="405"/>
      <c r="M267" s="405"/>
      <c r="N267" s="405"/>
      <c r="O267" s="405"/>
      <c r="P267" s="406">
        <f>SUM(P264:P266)</f>
        <v>773.022683061821</v>
      </c>
      <c r="Q267" s="397">
        <f>(0.28*1*1.2*3*(C264-$C$1)*B267)*$Q$6</f>
        <v>660.88008000000002</v>
      </c>
      <c r="R267" s="406">
        <f>B267*10</f>
        <v>163.5</v>
      </c>
      <c r="S267" s="406">
        <f>CEILING(P267+Q267-R267,10)</f>
        <v>1280</v>
      </c>
      <c r="T267" s="441"/>
      <c r="U267" s="441"/>
      <c r="V267" s="441"/>
      <c r="W267" s="441"/>
      <c r="X267" s="441"/>
    </row>
    <row r="268" spans="1:24" s="442" customFormat="1" x14ac:dyDescent="0.2">
      <c r="A268" s="305"/>
      <c r="B268" s="425"/>
      <c r="C268" s="305"/>
      <c r="D268" s="305"/>
      <c r="E268" s="305"/>
      <c r="F268" s="313"/>
      <c r="G268" s="313"/>
      <c r="H268" s="313"/>
      <c r="I268" s="308"/>
      <c r="J268" s="305"/>
      <c r="K268" s="305"/>
      <c r="L268" s="405"/>
      <c r="M268" s="405"/>
      <c r="N268" s="405"/>
      <c r="O268" s="405"/>
      <c r="P268" s="406"/>
      <c r="Q268" s="397"/>
      <c r="R268" s="406"/>
      <c r="S268" s="406"/>
      <c r="T268" s="441"/>
      <c r="U268" s="441"/>
      <c r="V268" s="441"/>
      <c r="W268" s="441"/>
      <c r="X268" s="441"/>
    </row>
    <row r="269" spans="1:24" s="459" customFormat="1" ht="15" customHeight="1" x14ac:dyDescent="0.2">
      <c r="A269" s="305">
        <v>603</v>
      </c>
      <c r="B269" s="421" t="s">
        <v>168</v>
      </c>
      <c r="C269" s="446">
        <v>25</v>
      </c>
      <c r="D269" s="446"/>
      <c r="E269" s="398" t="s">
        <v>118</v>
      </c>
      <c r="F269" s="394">
        <f>B270</f>
        <v>4.76</v>
      </c>
      <c r="G269" s="394">
        <v>1</v>
      </c>
      <c r="H269" s="396">
        <f>F269*G269</f>
        <v>4.76</v>
      </c>
      <c r="I269" s="400">
        <f>IF(E269="ОК",(VLOOKUP(E269,$A$2:$C$12,3,FALSE)-$C$2),VLOOKUP(E269,$A$2:$C$12,3,FALSE))</f>
        <v>0.26315789473684209</v>
      </c>
      <c r="J269" s="436">
        <f>C269-$C$1</f>
        <v>45.1</v>
      </c>
      <c r="K269" s="398">
        <v>0</v>
      </c>
      <c r="L269" s="396">
        <v>0</v>
      </c>
      <c r="M269" s="396">
        <v>0</v>
      </c>
      <c r="N269" s="396">
        <v>0</v>
      </c>
      <c r="O269" s="396">
        <f>N269+K269+L269+M269+1</f>
        <v>1</v>
      </c>
      <c r="P269" s="397">
        <f>H269*I269*J269*O269</f>
        <v>56.493684210526311</v>
      </c>
      <c r="Q269" s="436"/>
      <c r="R269" s="440"/>
      <c r="S269" s="436"/>
      <c r="T269" s="455"/>
      <c r="U269" s="455"/>
      <c r="V269" s="455"/>
      <c r="W269" s="455"/>
      <c r="X269" s="455"/>
    </row>
    <row r="270" spans="1:24" s="459" customFormat="1" ht="15" customHeight="1" x14ac:dyDescent="0.2">
      <c r="A270" s="305"/>
      <c r="B270" s="425">
        <v>4.76</v>
      </c>
      <c r="C270" s="305"/>
      <c r="D270" s="305"/>
      <c r="E270" s="305"/>
      <c r="F270" s="313"/>
      <c r="G270" s="313"/>
      <c r="H270" s="313"/>
      <c r="I270" s="308"/>
      <c r="J270" s="305"/>
      <c r="K270" s="305"/>
      <c r="L270" s="405"/>
      <c r="M270" s="405"/>
      <c r="N270" s="405"/>
      <c r="O270" s="405"/>
      <c r="P270" s="406">
        <f>SUM(P269:P269)</f>
        <v>56.493684210526311</v>
      </c>
      <c r="Q270" s="406"/>
      <c r="R270" s="406"/>
      <c r="S270" s="406">
        <f>CEILING(P270+Q270,10)</f>
        <v>60</v>
      </c>
      <c r="T270" s="455"/>
      <c r="U270" s="455"/>
      <c r="V270" s="455"/>
      <c r="W270" s="455"/>
      <c r="X270" s="455"/>
    </row>
    <row r="271" spans="1:24" s="459" customFormat="1" x14ac:dyDescent="0.2">
      <c r="A271" s="305"/>
      <c r="B271" s="425"/>
      <c r="C271" s="305"/>
      <c r="D271" s="305"/>
      <c r="E271" s="305"/>
      <c r="F271" s="313"/>
      <c r="G271" s="313"/>
      <c r="H271" s="313"/>
      <c r="I271" s="308"/>
      <c r="J271" s="305"/>
      <c r="K271" s="305"/>
      <c r="L271" s="405"/>
      <c r="M271" s="405"/>
      <c r="N271" s="405"/>
      <c r="O271" s="405"/>
      <c r="P271" s="406"/>
      <c r="Q271" s="436"/>
      <c r="R271" s="406"/>
      <c r="S271" s="406"/>
      <c r="T271" s="455"/>
      <c r="U271" s="455"/>
      <c r="V271" s="455"/>
      <c r="W271" s="455"/>
      <c r="X271" s="455"/>
    </row>
    <row r="272" spans="1:24" s="459" customFormat="1" ht="15" customHeight="1" x14ac:dyDescent="0.2">
      <c r="A272" s="305">
        <v>604</v>
      </c>
      <c r="B272" s="421" t="s">
        <v>172</v>
      </c>
      <c r="C272" s="446">
        <v>18</v>
      </c>
      <c r="D272" s="446"/>
      <c r="E272" s="398" t="s">
        <v>118</v>
      </c>
      <c r="F272" s="394">
        <f>B273</f>
        <v>3.9699999999999998</v>
      </c>
      <c r="G272" s="394">
        <v>1</v>
      </c>
      <c r="H272" s="396">
        <f>F272*G272</f>
        <v>3.9699999999999998</v>
      </c>
      <c r="I272" s="400">
        <f>IF(E272="ОК",(VLOOKUP(E272,$A$2:$C$12,3,FALSE)-$C$2),VLOOKUP(E272,$A$2:$C$12,3,FALSE))</f>
        <v>0.26315789473684209</v>
      </c>
      <c r="J272" s="436">
        <f>C272-$C$1</f>
        <v>38.1</v>
      </c>
      <c r="K272" s="398">
        <v>0</v>
      </c>
      <c r="L272" s="396">
        <v>0</v>
      </c>
      <c r="M272" s="396">
        <v>0</v>
      </c>
      <c r="N272" s="396">
        <v>0</v>
      </c>
      <c r="O272" s="396">
        <f>N272+K272+L272+M272+1</f>
        <v>1</v>
      </c>
      <c r="P272" s="397">
        <f>H272*I272*J272*O272</f>
        <v>39.804473684210521</v>
      </c>
      <c r="Q272" s="436"/>
      <c r="R272" s="440"/>
      <c r="S272" s="436"/>
      <c r="T272" s="455"/>
      <c r="U272" s="455"/>
      <c r="V272" s="455"/>
      <c r="W272" s="455"/>
      <c r="X272" s="455"/>
    </row>
    <row r="273" spans="1:24" s="459" customFormat="1" ht="15" customHeight="1" x14ac:dyDescent="0.2">
      <c r="A273" s="305"/>
      <c r="B273" s="425">
        <f>2.28+1.69</f>
        <v>3.9699999999999998</v>
      </c>
      <c r="C273" s="305"/>
      <c r="D273" s="305"/>
      <c r="E273" s="305"/>
      <c r="F273" s="313"/>
      <c r="G273" s="313"/>
      <c r="H273" s="313"/>
      <c r="I273" s="308"/>
      <c r="J273" s="305"/>
      <c r="K273" s="305"/>
      <c r="L273" s="405"/>
      <c r="M273" s="405"/>
      <c r="N273" s="405"/>
      <c r="O273" s="405"/>
      <c r="P273" s="406">
        <f>SUM(P272:P272)</f>
        <v>39.804473684210521</v>
      </c>
      <c r="Q273" s="406"/>
      <c r="R273" s="406"/>
      <c r="S273" s="406">
        <f>CEILING(P273+Q273,10)</f>
        <v>40</v>
      </c>
      <c r="T273" s="455"/>
      <c r="U273" s="455"/>
      <c r="V273" s="455"/>
      <c r="W273" s="455"/>
      <c r="X273" s="455"/>
    </row>
    <row r="274" spans="1:24" s="459" customFormat="1" x14ac:dyDescent="0.2">
      <c r="A274" s="398"/>
      <c r="B274" s="422"/>
      <c r="C274" s="398"/>
      <c r="D274" s="398"/>
      <c r="E274" s="398"/>
      <c r="F274" s="402"/>
      <c r="G274" s="402"/>
      <c r="H274" s="402"/>
      <c r="I274" s="400"/>
      <c r="J274" s="398"/>
      <c r="K274" s="398"/>
      <c r="L274" s="396"/>
      <c r="M274" s="396"/>
      <c r="N274" s="396"/>
      <c r="O274" s="396"/>
      <c r="P274" s="397"/>
      <c r="Q274" s="397"/>
      <c r="R274" s="397"/>
      <c r="S274" s="397"/>
      <c r="T274" s="455"/>
      <c r="U274" s="455"/>
      <c r="V274" s="455"/>
      <c r="W274" s="455"/>
      <c r="X274" s="455"/>
    </row>
    <row r="275" spans="1:24" s="442" customFormat="1" x14ac:dyDescent="0.2">
      <c r="A275" s="305">
        <v>605</v>
      </c>
      <c r="B275" s="421" t="s">
        <v>165</v>
      </c>
      <c r="C275" s="403">
        <v>22</v>
      </c>
      <c r="D275" s="403"/>
      <c r="E275" s="393" t="s">
        <v>110</v>
      </c>
      <c r="F275" s="394">
        <v>3.5</v>
      </c>
      <c r="G275" s="395">
        <v>3.35</v>
      </c>
      <c r="H275" s="396">
        <f>F275*G275</f>
        <v>11.725</v>
      </c>
      <c r="I275" s="400">
        <f>IF(E275="ОК",(VLOOKUP(E275,$A$2:$C$12,3,FALSE)-$C$2),VLOOKUP(E275,$A$2:$C$12,3,FALSE))</f>
        <v>0.3968253968253968</v>
      </c>
      <c r="J275" s="407">
        <f>C275-$P$10</f>
        <v>42.1</v>
      </c>
      <c r="K275" s="398">
        <v>0.13</v>
      </c>
      <c r="L275" s="396">
        <v>0</v>
      </c>
      <c r="M275" s="396">
        <v>0</v>
      </c>
      <c r="N275" s="396">
        <v>0</v>
      </c>
      <c r="O275" s="396">
        <f>N275+K275+L275+M275+1</f>
        <v>1.1299999999999999</v>
      </c>
      <c r="P275" s="397">
        <f>H275*I275*J275*O275</f>
        <v>221.34659722222221</v>
      </c>
      <c r="Q275" s="305"/>
      <c r="R275" s="406"/>
      <c r="S275" s="305"/>
      <c r="T275" s="441"/>
      <c r="U275" s="441"/>
      <c r="V275" s="441"/>
      <c r="W275" s="441"/>
      <c r="X275" s="441"/>
    </row>
    <row r="276" spans="1:24" s="442" customFormat="1" x14ac:dyDescent="0.2">
      <c r="A276" s="305"/>
      <c r="B276" s="423"/>
      <c r="C276" s="403">
        <f>C275</f>
        <v>22</v>
      </c>
      <c r="D276" s="403"/>
      <c r="E276" s="403" t="s">
        <v>110</v>
      </c>
      <c r="F276" s="404">
        <v>1.55</v>
      </c>
      <c r="G276" s="395">
        <v>3.35</v>
      </c>
      <c r="H276" s="405">
        <f>F276*G276</f>
        <v>5.1924999999999999</v>
      </c>
      <c r="I276" s="308">
        <f>IF(E276="ОК",(VLOOKUP(E276,$A$2:$C$12,3,FALSE)-$C$2),VLOOKUP(E276,$A$2:$C$12,3,FALSE))</f>
        <v>0.3968253968253968</v>
      </c>
      <c r="J276" s="305">
        <f>C276-$C$1</f>
        <v>42.1</v>
      </c>
      <c r="K276" s="398">
        <v>0.13</v>
      </c>
      <c r="L276" s="405">
        <v>0</v>
      </c>
      <c r="M276" s="405">
        <v>0</v>
      </c>
      <c r="N276" s="405">
        <v>0</v>
      </c>
      <c r="O276" s="405">
        <f>N276+K276+L276+M276+1</f>
        <v>1.1299999999999999</v>
      </c>
      <c r="P276" s="406">
        <f>H276*I276*J276*O276</f>
        <v>98.024921626984124</v>
      </c>
      <c r="Q276" s="305"/>
      <c r="R276" s="406"/>
      <c r="S276" s="305"/>
      <c r="T276" s="441"/>
      <c r="U276" s="441"/>
      <c r="V276" s="441"/>
      <c r="W276" s="441"/>
      <c r="X276" s="441"/>
    </row>
    <row r="277" spans="1:24" s="442" customFormat="1" x14ac:dyDescent="0.2">
      <c r="A277" s="305"/>
      <c r="B277" s="423"/>
      <c r="C277" s="403">
        <f>C276</f>
        <v>22</v>
      </c>
      <c r="D277" s="403"/>
      <c r="E277" s="403" t="s">
        <v>110</v>
      </c>
      <c r="F277" s="404">
        <v>1.6</v>
      </c>
      <c r="G277" s="395">
        <v>3.35</v>
      </c>
      <c r="H277" s="405">
        <f>F277*G277</f>
        <v>5.36</v>
      </c>
      <c r="I277" s="308">
        <f>IF(E277="ОК",(VLOOKUP(E277,$A$2:$C$12,3,FALSE)-$C$2),VLOOKUP(E277,$A$2:$C$12,3,FALSE))</f>
        <v>0.3968253968253968</v>
      </c>
      <c r="J277" s="305">
        <f>C277-$C$1</f>
        <v>42.1</v>
      </c>
      <c r="K277" s="398">
        <v>0.13</v>
      </c>
      <c r="L277" s="405">
        <v>0</v>
      </c>
      <c r="M277" s="405">
        <v>0</v>
      </c>
      <c r="N277" s="405">
        <v>0</v>
      </c>
      <c r="O277" s="405">
        <f>N277+K277+L277+M277+1</f>
        <v>1.1299999999999999</v>
      </c>
      <c r="P277" s="406">
        <f>H277*I277*J277*O277</f>
        <v>101.18701587301587</v>
      </c>
      <c r="Q277" s="305"/>
      <c r="R277" s="406"/>
      <c r="S277" s="305"/>
      <c r="T277" s="441"/>
      <c r="U277" s="441"/>
      <c r="V277" s="441"/>
      <c r="W277" s="441"/>
      <c r="X277" s="441"/>
    </row>
    <row r="278" spans="1:24" s="442" customFormat="1" x14ac:dyDescent="0.2">
      <c r="A278" s="305"/>
      <c r="B278" s="410"/>
      <c r="C278" s="393">
        <f>C275</f>
        <v>22</v>
      </c>
      <c r="D278" s="393"/>
      <c r="E278" s="393" t="s">
        <v>42</v>
      </c>
      <c r="F278" s="394">
        <v>2.1</v>
      </c>
      <c r="G278" s="435">
        <v>2.2000000000000002</v>
      </c>
      <c r="H278" s="396">
        <f>F278*G278</f>
        <v>4.620000000000001</v>
      </c>
      <c r="I278" s="400">
        <f>IF(E278="ОК",(VLOOKUP(E278,$A$2:$C$12,3,FALSE)-$C$2),VLOOKUP(E278,$A$2:$C$12,3,FALSE))</f>
        <v>1.3888888888888888</v>
      </c>
      <c r="J278" s="407">
        <f>C278-$P$10</f>
        <v>42.1</v>
      </c>
      <c r="K278" s="398">
        <v>0.13</v>
      </c>
      <c r="L278" s="396">
        <v>0</v>
      </c>
      <c r="M278" s="396">
        <v>0</v>
      </c>
      <c r="N278" s="396">
        <v>0</v>
      </c>
      <c r="O278" s="396">
        <f>N278+K278+L278+M278+1</f>
        <v>1.1299999999999999</v>
      </c>
      <c r="P278" s="397">
        <f>H278*I278*J278*O278</f>
        <v>305.26008333333334</v>
      </c>
      <c r="Q278" s="305"/>
      <c r="R278" s="406"/>
      <c r="S278" s="305"/>
      <c r="T278" s="441"/>
      <c r="U278" s="441"/>
      <c r="V278" s="441"/>
      <c r="W278" s="441"/>
      <c r="X278" s="441"/>
    </row>
    <row r="279" spans="1:24" s="442" customFormat="1" ht="15" customHeight="1" x14ac:dyDescent="0.2">
      <c r="A279" s="451"/>
      <c r="B279" s="452"/>
      <c r="C279" s="446">
        <f>C278</f>
        <v>22</v>
      </c>
      <c r="D279" s="446"/>
      <c r="E279" s="398" t="s">
        <v>118</v>
      </c>
      <c r="F279" s="394">
        <f>B280</f>
        <v>12.78</v>
      </c>
      <c r="G279" s="394">
        <v>1</v>
      </c>
      <c r="H279" s="396">
        <f>F279*G279</f>
        <v>12.78</v>
      </c>
      <c r="I279" s="400">
        <f>IF(E279="ОК",(VLOOKUP(E279,$A$2:$C$12,3,FALSE)-$C$2),VLOOKUP(E279,$A$2:$C$12,3,FALSE))</f>
        <v>0.26315789473684209</v>
      </c>
      <c r="J279" s="436">
        <f>C279-$C$1</f>
        <v>42.1</v>
      </c>
      <c r="K279" s="398">
        <v>0</v>
      </c>
      <c r="L279" s="396">
        <v>0</v>
      </c>
      <c r="M279" s="396">
        <v>0</v>
      </c>
      <c r="N279" s="396">
        <v>0</v>
      </c>
      <c r="O279" s="396">
        <f>N279+K279+L279+M279+1</f>
        <v>1</v>
      </c>
      <c r="P279" s="397">
        <f>H279*I279*J279*O279</f>
        <v>141.58894736842103</v>
      </c>
      <c r="Q279" s="436"/>
      <c r="R279" s="440"/>
      <c r="S279" s="436"/>
      <c r="T279" s="441"/>
      <c r="U279" s="441"/>
      <c r="V279" s="441"/>
      <c r="W279" s="441"/>
      <c r="X279" s="441"/>
    </row>
    <row r="280" spans="1:24" s="442" customFormat="1" x14ac:dyDescent="0.2">
      <c r="A280" s="305"/>
      <c r="B280" s="425">
        <v>12.78</v>
      </c>
      <c r="C280" s="305"/>
      <c r="D280" s="305"/>
      <c r="E280" s="305"/>
      <c r="F280" s="313"/>
      <c r="G280" s="313"/>
      <c r="H280" s="313"/>
      <c r="I280" s="308"/>
      <c r="J280" s="305"/>
      <c r="K280" s="305"/>
      <c r="L280" s="405"/>
      <c r="M280" s="405"/>
      <c r="N280" s="405"/>
      <c r="O280" s="405"/>
      <c r="P280" s="406">
        <f>SUM(P275:P279)</f>
        <v>867.40756542397662</v>
      </c>
      <c r="Q280" s="397">
        <f>(0.28*1*1.2*3*(C275-$C$1)*B280)*$Q$6</f>
        <v>542.34230400000001</v>
      </c>
      <c r="R280" s="406">
        <f>B280*10</f>
        <v>127.8</v>
      </c>
      <c r="S280" s="406">
        <f>CEILING(P280+Q280-R280,10)</f>
        <v>1290</v>
      </c>
      <c r="T280" s="441"/>
      <c r="U280" s="441"/>
      <c r="V280" s="441"/>
      <c r="W280" s="441"/>
      <c r="X280" s="441"/>
    </row>
    <row r="281" spans="1:24" s="459" customFormat="1" x14ac:dyDescent="0.2">
      <c r="A281" s="398"/>
      <c r="B281" s="434"/>
      <c r="C281" s="398"/>
      <c r="D281" s="398"/>
      <c r="E281" s="398"/>
      <c r="F281" s="402"/>
      <c r="G281" s="402"/>
      <c r="H281" s="402"/>
      <c r="I281" s="400"/>
      <c r="J281" s="398"/>
      <c r="K281" s="398"/>
      <c r="L281" s="396"/>
      <c r="M281" s="396"/>
      <c r="N281" s="396"/>
      <c r="O281" s="396"/>
      <c r="P281" s="397"/>
      <c r="Q281" s="397"/>
      <c r="R281" s="397"/>
      <c r="S281" s="397"/>
      <c r="T281" s="455"/>
      <c r="U281" s="455"/>
      <c r="V281" s="455"/>
      <c r="W281" s="455"/>
      <c r="X281" s="455"/>
    </row>
    <row r="282" spans="1:24" s="441" customFormat="1" x14ac:dyDescent="0.2">
      <c r="A282" s="305">
        <v>606</v>
      </c>
      <c r="B282" s="421" t="s">
        <v>166</v>
      </c>
      <c r="C282" s="403">
        <v>22</v>
      </c>
      <c r="D282" s="403"/>
      <c r="E282" s="393" t="s">
        <v>110</v>
      </c>
      <c r="F282" s="394">
        <v>3.85</v>
      </c>
      <c r="G282" s="395">
        <v>3.35</v>
      </c>
      <c r="H282" s="396">
        <f>F282*G282</f>
        <v>12.897500000000001</v>
      </c>
      <c r="I282" s="400">
        <f>IF(E282="ОК",(VLOOKUP(E282,$A$2:$C$12,3,FALSE)-$C$2),VLOOKUP(E282,$A$2:$C$12,3,FALSE))</f>
        <v>0.3968253968253968</v>
      </c>
      <c r="J282" s="407">
        <f>C282-$C$1</f>
        <v>42.1</v>
      </c>
      <c r="K282" s="398">
        <v>0.13</v>
      </c>
      <c r="L282" s="396">
        <v>0</v>
      </c>
      <c r="M282" s="396">
        <v>0</v>
      </c>
      <c r="N282" s="396">
        <v>0</v>
      </c>
      <c r="O282" s="396">
        <f>N282+K282+L282+M282+1</f>
        <v>1.1299999999999999</v>
      </c>
      <c r="P282" s="397">
        <f>H282*I282*J282*O282</f>
        <v>243.48125694444443</v>
      </c>
      <c r="Q282" s="305"/>
      <c r="R282" s="406"/>
      <c r="S282" s="305"/>
      <c r="T282" s="443"/>
      <c r="V282" s="444"/>
      <c r="W282" s="443"/>
    </row>
    <row r="283" spans="1:24" s="442" customFormat="1" x14ac:dyDescent="0.2">
      <c r="A283" s="305"/>
      <c r="B283" s="423"/>
      <c r="C283" s="403">
        <f>C282</f>
        <v>22</v>
      </c>
      <c r="D283" s="403"/>
      <c r="E283" s="403" t="s">
        <v>110</v>
      </c>
      <c r="F283" s="404">
        <v>7.05</v>
      </c>
      <c r="G283" s="395">
        <v>3.35</v>
      </c>
      <c r="H283" s="405">
        <f>F283*G283</f>
        <v>23.6175</v>
      </c>
      <c r="I283" s="308">
        <f>IF(E283="ОК",(VLOOKUP(E283,$A$2:$C$12,3,FALSE)-$C$2),VLOOKUP(E283,$A$2:$C$12,3,FALSE))</f>
        <v>0.3968253968253968</v>
      </c>
      <c r="J283" s="305">
        <f>C283-$C$1</f>
        <v>42.1</v>
      </c>
      <c r="K283" s="398">
        <v>0.13</v>
      </c>
      <c r="L283" s="405">
        <v>0</v>
      </c>
      <c r="M283" s="405">
        <v>0</v>
      </c>
      <c r="N283" s="405">
        <v>0</v>
      </c>
      <c r="O283" s="405">
        <f>N283+K283+L283+M283+1</f>
        <v>1.1299999999999999</v>
      </c>
      <c r="P283" s="406">
        <f>H283*I283*J283*O283</f>
        <v>445.85528869047607</v>
      </c>
      <c r="Q283" s="305"/>
      <c r="R283" s="406"/>
      <c r="S283" s="305"/>
      <c r="T283" s="441"/>
      <c r="U283" s="441"/>
      <c r="V283" s="441"/>
      <c r="W283" s="441"/>
      <c r="X283" s="441"/>
    </row>
    <row r="284" spans="1:24" s="442" customFormat="1" x14ac:dyDescent="0.2">
      <c r="A284" s="305"/>
      <c r="B284" s="410"/>
      <c r="C284" s="393">
        <f>C283</f>
        <v>22</v>
      </c>
      <c r="D284" s="393"/>
      <c r="E284" s="393" t="s">
        <v>42</v>
      </c>
      <c r="F284" s="394">
        <v>2.4</v>
      </c>
      <c r="G284" s="435">
        <v>2.5</v>
      </c>
      <c r="H284" s="396">
        <f>F284*G284</f>
        <v>6</v>
      </c>
      <c r="I284" s="400">
        <f>IF(E284="ОК",(VLOOKUP(E284,$A$2:$C$12,3,FALSE)-$C$2),VLOOKUP(E284,$A$2:$C$12,3,FALSE))</f>
        <v>1.3888888888888888</v>
      </c>
      <c r="J284" s="407">
        <f>C284-$P$10</f>
        <v>42.1</v>
      </c>
      <c r="K284" s="398">
        <v>0.13</v>
      </c>
      <c r="L284" s="396">
        <v>0</v>
      </c>
      <c r="M284" s="396">
        <v>0</v>
      </c>
      <c r="N284" s="396">
        <v>0</v>
      </c>
      <c r="O284" s="396">
        <f>N284+K284+L284+M284+1</f>
        <v>1.1299999999999999</v>
      </c>
      <c r="P284" s="397">
        <f>H284*I284*J284*O284</f>
        <v>396.44166666666661</v>
      </c>
      <c r="Q284" s="305"/>
      <c r="R284" s="406"/>
      <c r="S284" s="305"/>
      <c r="T284" s="441"/>
      <c r="U284" s="441"/>
      <c r="V284" s="441"/>
      <c r="W284" s="441"/>
      <c r="X284" s="441"/>
    </row>
    <row r="285" spans="1:24" s="442" customFormat="1" x14ac:dyDescent="0.2">
      <c r="A285" s="391"/>
      <c r="B285" s="410"/>
      <c r="C285" s="393">
        <f>C282</f>
        <v>22</v>
      </c>
      <c r="D285" s="403"/>
      <c r="E285" s="393" t="s">
        <v>42</v>
      </c>
      <c r="F285" s="394">
        <v>1.5</v>
      </c>
      <c r="G285" s="395">
        <v>2.2000000000000002</v>
      </c>
      <c r="H285" s="396">
        <f>F285*G285</f>
        <v>3.3000000000000003</v>
      </c>
      <c r="I285" s="400">
        <f>IF(E285="ОК",(VLOOKUP(E285,$A$2:$C$12,3,FALSE)-$C$2),VLOOKUP(E285,$A$2:$C$12,3,FALSE))</f>
        <v>1.3888888888888888</v>
      </c>
      <c r="J285" s="407">
        <f>C285-$C$1</f>
        <v>42.1</v>
      </c>
      <c r="K285" s="398">
        <v>0.13</v>
      </c>
      <c r="L285" s="396">
        <v>0</v>
      </c>
      <c r="M285" s="396">
        <v>0</v>
      </c>
      <c r="N285" s="396">
        <v>0</v>
      </c>
      <c r="O285" s="396">
        <f>N285+K285+L285+M285+1</f>
        <v>1.1299999999999999</v>
      </c>
      <c r="P285" s="397">
        <f>H285*I285*J285*O285</f>
        <v>218.04291666666668</v>
      </c>
      <c r="Q285" s="305"/>
      <c r="R285" s="406"/>
      <c r="S285" s="305"/>
      <c r="T285" s="441"/>
      <c r="U285" s="441"/>
      <c r="V285" s="441"/>
      <c r="W285" s="441"/>
      <c r="X285" s="441"/>
    </row>
    <row r="286" spans="1:24" s="442" customFormat="1" ht="15" customHeight="1" x14ac:dyDescent="0.2">
      <c r="A286" s="451"/>
      <c r="B286" s="452"/>
      <c r="C286" s="446">
        <f>C285</f>
        <v>22</v>
      </c>
      <c r="D286" s="446"/>
      <c r="E286" s="398" t="s">
        <v>118</v>
      </c>
      <c r="F286" s="394">
        <f>B287</f>
        <v>23.61</v>
      </c>
      <c r="G286" s="394">
        <v>1</v>
      </c>
      <c r="H286" s="396">
        <f>F286*G286</f>
        <v>23.61</v>
      </c>
      <c r="I286" s="400">
        <f>IF(E286="ОК",(VLOOKUP(E286,$A$2:$C$12,3,FALSE)-$C$2),VLOOKUP(E286,$A$2:$C$12,3,FALSE))</f>
        <v>0.26315789473684209</v>
      </c>
      <c r="J286" s="436">
        <f>C286-$C$1</f>
        <v>42.1</v>
      </c>
      <c r="K286" s="398">
        <v>0</v>
      </c>
      <c r="L286" s="396">
        <v>0</v>
      </c>
      <c r="M286" s="396">
        <v>0</v>
      </c>
      <c r="N286" s="396">
        <v>0</v>
      </c>
      <c r="O286" s="396">
        <f>N286+K286+L286+M286+1</f>
        <v>1</v>
      </c>
      <c r="P286" s="397">
        <f>H286*I286*J286*O286</f>
        <v>261.57394736842105</v>
      </c>
      <c r="Q286" s="436"/>
      <c r="R286" s="440"/>
      <c r="S286" s="436"/>
      <c r="T286" s="441"/>
      <c r="U286" s="441"/>
      <c r="V286" s="441"/>
      <c r="W286" s="441"/>
      <c r="X286" s="441"/>
    </row>
    <row r="287" spans="1:24" s="442" customFormat="1" x14ac:dyDescent="0.2">
      <c r="A287" s="305"/>
      <c r="B287" s="425">
        <f>17.27+6.34</f>
        <v>23.61</v>
      </c>
      <c r="C287" s="305"/>
      <c r="D287" s="305"/>
      <c r="E287" s="305"/>
      <c r="F287" s="313"/>
      <c r="G287" s="313"/>
      <c r="H287" s="313"/>
      <c r="I287" s="308"/>
      <c r="J287" s="305"/>
      <c r="K287" s="305"/>
      <c r="L287" s="405"/>
      <c r="M287" s="405"/>
      <c r="N287" s="405"/>
      <c r="O287" s="405"/>
      <c r="P287" s="406">
        <f>SUM(P282:P286)</f>
        <v>1565.3950763366752</v>
      </c>
      <c r="Q287" s="397">
        <f>(0.28*1*1.2*3*(C282-$C$1)*B287)*$Q$6</f>
        <v>1001.9328480000001</v>
      </c>
      <c r="R287" s="406">
        <f>B287*10</f>
        <v>236.1</v>
      </c>
      <c r="S287" s="406">
        <f>CEILING(P287+Q287-R287,10)</f>
        <v>2340</v>
      </c>
      <c r="T287" s="441"/>
      <c r="U287" s="441"/>
      <c r="V287" s="441"/>
      <c r="W287" s="441"/>
      <c r="X287" s="441"/>
    </row>
    <row r="288" spans="1:24" s="442" customFormat="1" x14ac:dyDescent="0.2">
      <c r="A288" s="305"/>
      <c r="B288" s="425"/>
      <c r="C288" s="305"/>
      <c r="D288" s="305"/>
      <c r="E288" s="305"/>
      <c r="F288" s="313"/>
      <c r="G288" s="313"/>
      <c r="H288" s="313"/>
      <c r="I288" s="308"/>
      <c r="J288" s="305"/>
      <c r="K288" s="305"/>
      <c r="L288" s="405"/>
      <c r="M288" s="405"/>
      <c r="N288" s="405"/>
      <c r="O288" s="405"/>
      <c r="P288" s="406"/>
      <c r="Q288" s="397"/>
      <c r="R288" s="406"/>
      <c r="S288" s="406"/>
      <c r="T288" s="441"/>
      <c r="U288" s="441"/>
      <c r="V288" s="441"/>
      <c r="W288" s="441"/>
      <c r="X288" s="441"/>
    </row>
    <row r="289" spans="1:24" s="459" customFormat="1" ht="15" customHeight="1" x14ac:dyDescent="0.2">
      <c r="A289" s="305">
        <v>607</v>
      </c>
      <c r="B289" s="421" t="s">
        <v>168</v>
      </c>
      <c r="C289" s="446">
        <v>25</v>
      </c>
      <c r="D289" s="446"/>
      <c r="E289" s="398" t="s">
        <v>118</v>
      </c>
      <c r="F289" s="394">
        <f>B290</f>
        <v>4.41</v>
      </c>
      <c r="G289" s="394">
        <v>1</v>
      </c>
      <c r="H289" s="396">
        <f>F289*G289</f>
        <v>4.41</v>
      </c>
      <c r="I289" s="400">
        <f>IF(E289="ОК",(VLOOKUP(E289,$A$2:$C$12,3,FALSE)-$C$2),VLOOKUP(E289,$A$2:$C$12,3,FALSE))</f>
        <v>0.26315789473684209</v>
      </c>
      <c r="J289" s="436">
        <f>C289-$C$1</f>
        <v>45.1</v>
      </c>
      <c r="K289" s="398">
        <v>0</v>
      </c>
      <c r="L289" s="396">
        <v>0</v>
      </c>
      <c r="M289" s="396">
        <v>0</v>
      </c>
      <c r="N289" s="396">
        <v>0</v>
      </c>
      <c r="O289" s="396">
        <f>N289+K289+L289+M289+1</f>
        <v>1</v>
      </c>
      <c r="P289" s="397">
        <f>H289*I289*J289*O289</f>
        <v>52.33973684210526</v>
      </c>
      <c r="Q289" s="436"/>
      <c r="R289" s="440"/>
      <c r="S289" s="436"/>
      <c r="T289" s="455"/>
      <c r="U289" s="455"/>
      <c r="V289" s="455"/>
      <c r="W289" s="455"/>
      <c r="X289" s="455"/>
    </row>
    <row r="290" spans="1:24" s="459" customFormat="1" ht="15" customHeight="1" x14ac:dyDescent="0.2">
      <c r="A290" s="305"/>
      <c r="B290" s="425">
        <v>4.41</v>
      </c>
      <c r="C290" s="305"/>
      <c r="D290" s="305"/>
      <c r="E290" s="305"/>
      <c r="F290" s="313"/>
      <c r="G290" s="313"/>
      <c r="H290" s="313"/>
      <c r="I290" s="308"/>
      <c r="J290" s="305"/>
      <c r="K290" s="305"/>
      <c r="L290" s="405"/>
      <c r="M290" s="405"/>
      <c r="N290" s="405"/>
      <c r="O290" s="405"/>
      <c r="P290" s="406">
        <f>SUM(P289:P289)</f>
        <v>52.33973684210526</v>
      </c>
      <c r="Q290" s="406"/>
      <c r="R290" s="406"/>
      <c r="S290" s="406">
        <f>CEILING(P290+Q290,10)</f>
        <v>60</v>
      </c>
      <c r="T290" s="455"/>
      <c r="U290" s="455"/>
      <c r="V290" s="455"/>
      <c r="W290" s="455"/>
      <c r="X290" s="455"/>
    </row>
    <row r="291" spans="1:24" s="459" customFormat="1" x14ac:dyDescent="0.2">
      <c r="A291" s="305"/>
      <c r="B291" s="425"/>
      <c r="C291" s="305"/>
      <c r="D291" s="305"/>
      <c r="E291" s="305"/>
      <c r="F291" s="313"/>
      <c r="G291" s="313"/>
      <c r="H291" s="313"/>
      <c r="I291" s="308"/>
      <c r="J291" s="305"/>
      <c r="K291" s="305"/>
      <c r="L291" s="405"/>
      <c r="M291" s="405"/>
      <c r="N291" s="405"/>
      <c r="O291" s="405"/>
      <c r="P291" s="406"/>
      <c r="Q291" s="436"/>
      <c r="R291" s="406"/>
      <c r="S291" s="406"/>
      <c r="T291" s="455"/>
      <c r="U291" s="455"/>
      <c r="V291" s="455"/>
      <c r="W291" s="455"/>
      <c r="X291" s="455"/>
    </row>
    <row r="292" spans="1:24" s="459" customFormat="1" ht="15" customHeight="1" x14ac:dyDescent="0.2">
      <c r="A292" s="305">
        <v>608</v>
      </c>
      <c r="B292" s="421" t="s">
        <v>172</v>
      </c>
      <c r="C292" s="446">
        <v>18</v>
      </c>
      <c r="D292" s="446"/>
      <c r="E292" s="398" t="s">
        <v>118</v>
      </c>
      <c r="F292" s="394">
        <f>B293</f>
        <v>10.16</v>
      </c>
      <c r="G292" s="394">
        <v>1</v>
      </c>
      <c r="H292" s="396">
        <f>F292*G292</f>
        <v>10.16</v>
      </c>
      <c r="I292" s="400">
        <f>IF(E292="ОК",(VLOOKUP(E292,$A$2:$C$12,3,FALSE)-$C$2),VLOOKUP(E292,$A$2:$C$12,3,FALSE))</f>
        <v>0.26315789473684209</v>
      </c>
      <c r="J292" s="436">
        <f>C292-$C$1</f>
        <v>38.1</v>
      </c>
      <c r="K292" s="398">
        <v>0</v>
      </c>
      <c r="L292" s="396">
        <v>0</v>
      </c>
      <c r="M292" s="396">
        <v>0</v>
      </c>
      <c r="N292" s="396">
        <v>0</v>
      </c>
      <c r="O292" s="396">
        <f>N292+K292+L292+M292+1</f>
        <v>1</v>
      </c>
      <c r="P292" s="397">
        <f>H292*I292*J292*O292</f>
        <v>101.86736842105263</v>
      </c>
      <c r="Q292" s="436"/>
      <c r="R292" s="440"/>
      <c r="S292" s="436"/>
      <c r="T292" s="455"/>
      <c r="U292" s="455"/>
      <c r="V292" s="455"/>
      <c r="W292" s="455"/>
      <c r="X292" s="455"/>
    </row>
    <row r="293" spans="1:24" s="459" customFormat="1" ht="15" customHeight="1" x14ac:dyDescent="0.2">
      <c r="A293" s="305"/>
      <c r="B293" s="425">
        <f>6.93+3.23</f>
        <v>10.16</v>
      </c>
      <c r="C293" s="305"/>
      <c r="D293" s="305"/>
      <c r="E293" s="305"/>
      <c r="F293" s="313"/>
      <c r="G293" s="313"/>
      <c r="H293" s="313"/>
      <c r="I293" s="308"/>
      <c r="J293" s="305"/>
      <c r="K293" s="305"/>
      <c r="L293" s="405"/>
      <c r="M293" s="405"/>
      <c r="N293" s="405"/>
      <c r="O293" s="405"/>
      <c r="P293" s="406">
        <f>SUM(P292:P292)</f>
        <v>101.86736842105263</v>
      </c>
      <c r="Q293" s="406"/>
      <c r="R293" s="406"/>
      <c r="S293" s="406">
        <f>CEILING(P293+Q293,10)</f>
        <v>110</v>
      </c>
      <c r="T293" s="455"/>
      <c r="U293" s="455"/>
      <c r="V293" s="455"/>
      <c r="W293" s="455"/>
      <c r="X293" s="455"/>
    </row>
    <row r="294" spans="1:24" s="459" customFormat="1" x14ac:dyDescent="0.2">
      <c r="A294" s="398"/>
      <c r="B294" s="411"/>
      <c r="C294" s="393"/>
      <c r="D294" s="393"/>
      <c r="E294" s="393"/>
      <c r="F294" s="394"/>
      <c r="G294" s="395"/>
      <c r="H294" s="396"/>
      <c r="I294" s="400"/>
      <c r="J294" s="458"/>
      <c r="K294" s="398"/>
      <c r="L294" s="396"/>
      <c r="M294" s="396"/>
      <c r="N294" s="396"/>
      <c r="O294" s="396"/>
      <c r="P294" s="397"/>
      <c r="Q294" s="398"/>
      <c r="R294" s="397"/>
      <c r="S294" s="398"/>
      <c r="T294" s="455"/>
      <c r="U294" s="455"/>
      <c r="V294" s="455"/>
      <c r="W294" s="455"/>
      <c r="X294" s="455"/>
    </row>
    <row r="295" spans="1:24" s="442" customFormat="1" x14ac:dyDescent="0.2">
      <c r="A295" s="305">
        <v>609</v>
      </c>
      <c r="B295" s="421" t="s">
        <v>168</v>
      </c>
      <c r="C295" s="403">
        <v>25</v>
      </c>
      <c r="D295" s="403"/>
      <c r="E295" s="398" t="s">
        <v>110</v>
      </c>
      <c r="F295" s="404">
        <v>2.5</v>
      </c>
      <c r="G295" s="395">
        <v>3.35</v>
      </c>
      <c r="H295" s="405">
        <f>F295*G295</f>
        <v>8.375</v>
      </c>
      <c r="I295" s="308">
        <f>IF(E295="ОК",(VLOOKUP(E295,$A$2:$C$12,3,FALSE)-$C$2),VLOOKUP(E295,$A$2:$C$12,3,FALSE))</f>
        <v>0.3968253968253968</v>
      </c>
      <c r="J295" s="305">
        <f>C295-$C$1</f>
        <v>45.1</v>
      </c>
      <c r="K295" s="398">
        <v>0.08</v>
      </c>
      <c r="L295" s="405">
        <v>0</v>
      </c>
      <c r="M295" s="405">
        <v>0</v>
      </c>
      <c r="N295" s="405">
        <v>0</v>
      </c>
      <c r="O295" s="405">
        <f>N295+K295+L295+M295+1</f>
        <v>1.08</v>
      </c>
      <c r="P295" s="406">
        <f>H295*I295*J295*O295</f>
        <v>161.87678571428572</v>
      </c>
      <c r="Q295" s="305"/>
      <c r="R295" s="406"/>
      <c r="S295" s="305"/>
      <c r="T295" s="441"/>
      <c r="U295" s="441"/>
      <c r="V295" s="441"/>
      <c r="W295" s="441"/>
      <c r="X295" s="441"/>
    </row>
    <row r="296" spans="1:24" s="442" customFormat="1" ht="15" customHeight="1" x14ac:dyDescent="0.2">
      <c r="A296" s="451"/>
      <c r="B296" s="452"/>
      <c r="C296" s="446">
        <f>C295</f>
        <v>25</v>
      </c>
      <c r="D296" s="446"/>
      <c r="E296" s="398" t="s">
        <v>118</v>
      </c>
      <c r="F296" s="394">
        <f>B297</f>
        <v>4.66</v>
      </c>
      <c r="G296" s="394">
        <v>1</v>
      </c>
      <c r="H296" s="396">
        <f>F296*G296</f>
        <v>4.66</v>
      </c>
      <c r="I296" s="400">
        <f>IF(E296="ОК",(VLOOKUP(E296,$A$2:$C$12,3,FALSE)-$C$2),VLOOKUP(E296,$A$2:$C$12,3,FALSE))</f>
        <v>0.26315789473684209</v>
      </c>
      <c r="J296" s="436">
        <f>C296-$C$1</f>
        <v>45.1</v>
      </c>
      <c r="K296" s="398">
        <v>0</v>
      </c>
      <c r="L296" s="396">
        <v>0</v>
      </c>
      <c r="M296" s="396">
        <v>0</v>
      </c>
      <c r="N296" s="396">
        <v>0</v>
      </c>
      <c r="O296" s="396">
        <f>N296+K296+L296+M296+1</f>
        <v>1</v>
      </c>
      <c r="P296" s="397">
        <f>H296*I296*J296*O296</f>
        <v>55.306842105263158</v>
      </c>
      <c r="Q296" s="436"/>
      <c r="R296" s="440"/>
      <c r="S296" s="436"/>
      <c r="T296" s="441"/>
      <c r="U296" s="441"/>
      <c r="V296" s="441"/>
      <c r="W296" s="441"/>
      <c r="X296" s="441"/>
    </row>
    <row r="297" spans="1:24" s="442" customFormat="1" x14ac:dyDescent="0.2">
      <c r="A297" s="398"/>
      <c r="B297" s="425">
        <v>4.66</v>
      </c>
      <c r="C297" s="305"/>
      <c r="D297" s="305"/>
      <c r="E297" s="305"/>
      <c r="F297" s="313"/>
      <c r="G297" s="313"/>
      <c r="H297" s="313"/>
      <c r="I297" s="308"/>
      <c r="J297" s="305"/>
      <c r="K297" s="305"/>
      <c r="L297" s="405"/>
      <c r="M297" s="405"/>
      <c r="N297" s="405"/>
      <c r="O297" s="405"/>
      <c r="P297" s="406">
        <f>SUM(P295:P296)</f>
        <v>217.18362781954886</v>
      </c>
      <c r="Q297" s="406"/>
      <c r="R297" s="406"/>
      <c r="S297" s="406">
        <f>CEILING(P297+Q297,10)</f>
        <v>220</v>
      </c>
      <c r="T297" s="441"/>
      <c r="U297" s="441"/>
      <c r="V297" s="441"/>
      <c r="W297" s="441"/>
      <c r="X297" s="441"/>
    </row>
    <row r="298" spans="1:24" s="459" customFormat="1" x14ac:dyDescent="0.2">
      <c r="A298" s="398"/>
      <c r="B298" s="411"/>
      <c r="C298" s="393"/>
      <c r="D298" s="393"/>
      <c r="E298" s="393"/>
      <c r="F298" s="394"/>
      <c r="G298" s="395"/>
      <c r="H298" s="396"/>
      <c r="I298" s="400"/>
      <c r="J298" s="458"/>
      <c r="K298" s="398"/>
      <c r="L298" s="396"/>
      <c r="M298" s="396"/>
      <c r="N298" s="396"/>
      <c r="O298" s="396"/>
      <c r="P298" s="397"/>
      <c r="Q298" s="398"/>
      <c r="R298" s="397"/>
      <c r="S298" s="398"/>
      <c r="T298" s="455"/>
      <c r="U298" s="455"/>
      <c r="V298" s="455"/>
      <c r="W298" s="455"/>
      <c r="X298" s="455"/>
    </row>
    <row r="299" spans="1:24" s="442" customFormat="1" x14ac:dyDescent="0.2">
      <c r="A299" s="305">
        <v>610</v>
      </c>
      <c r="B299" s="421" t="s">
        <v>165</v>
      </c>
      <c r="C299" s="403">
        <v>22</v>
      </c>
      <c r="D299" s="403"/>
      <c r="E299" s="393" t="s">
        <v>110</v>
      </c>
      <c r="F299" s="394">
        <v>3.95</v>
      </c>
      <c r="G299" s="395">
        <v>3.35</v>
      </c>
      <c r="H299" s="396">
        <f>F299*G299</f>
        <v>13.232500000000002</v>
      </c>
      <c r="I299" s="400">
        <f>IF(E299="ОК",(VLOOKUP(E299,$A$2:$C$12,3,FALSE)-$C$2),VLOOKUP(E299,$A$2:$C$12,3,FALSE))</f>
        <v>0.3968253968253968</v>
      </c>
      <c r="J299" s="407">
        <f>C299-$P$10</f>
        <v>42.1</v>
      </c>
      <c r="K299" s="398">
        <v>0.13</v>
      </c>
      <c r="L299" s="396">
        <v>0</v>
      </c>
      <c r="M299" s="396">
        <v>0</v>
      </c>
      <c r="N299" s="396">
        <v>0</v>
      </c>
      <c r="O299" s="396">
        <f>N299+K299+L299+M299+1</f>
        <v>1.1299999999999999</v>
      </c>
      <c r="P299" s="397">
        <f>H299*I299*J299*O299</f>
        <v>249.80544543650794</v>
      </c>
      <c r="Q299" s="305"/>
      <c r="R299" s="406"/>
      <c r="S299" s="305"/>
      <c r="T299" s="441"/>
      <c r="U299" s="441"/>
      <c r="V299" s="441"/>
      <c r="W299" s="441"/>
      <c r="X299" s="441"/>
    </row>
    <row r="300" spans="1:24" s="442" customFormat="1" x14ac:dyDescent="0.2">
      <c r="A300" s="305"/>
      <c r="B300" s="423"/>
      <c r="C300" s="403">
        <f>C299</f>
        <v>22</v>
      </c>
      <c r="D300" s="403"/>
      <c r="E300" s="403" t="s">
        <v>110</v>
      </c>
      <c r="F300" s="404">
        <v>3.85</v>
      </c>
      <c r="G300" s="395">
        <v>3.35</v>
      </c>
      <c r="H300" s="405">
        <f>F300*G300</f>
        <v>12.897500000000001</v>
      </c>
      <c r="I300" s="308">
        <f>IF(E300="ОК",(VLOOKUP(E300,$A$2:$C$12,3,FALSE)-$C$2),VLOOKUP(E300,$A$2:$C$12,3,FALSE))</f>
        <v>0.3968253968253968</v>
      </c>
      <c r="J300" s="305">
        <f>C300-$C$1</f>
        <v>42.1</v>
      </c>
      <c r="K300" s="398">
        <v>0.13</v>
      </c>
      <c r="L300" s="405">
        <v>0</v>
      </c>
      <c r="M300" s="405">
        <v>0</v>
      </c>
      <c r="N300" s="405">
        <v>0</v>
      </c>
      <c r="O300" s="405">
        <f>N300+K300+L300+M300+1</f>
        <v>1.1299999999999999</v>
      </c>
      <c r="P300" s="406">
        <f>H300*I300*J300*O300</f>
        <v>243.48125694444443</v>
      </c>
      <c r="Q300" s="305"/>
      <c r="R300" s="406"/>
      <c r="S300" s="305"/>
      <c r="T300" s="441"/>
      <c r="U300" s="441"/>
      <c r="V300" s="441"/>
      <c r="W300" s="441"/>
      <c r="X300" s="441"/>
    </row>
    <row r="301" spans="1:24" s="442" customFormat="1" x14ac:dyDescent="0.2">
      <c r="A301" s="305"/>
      <c r="B301" s="410"/>
      <c r="C301" s="393">
        <f>C299</f>
        <v>22</v>
      </c>
      <c r="D301" s="393"/>
      <c r="E301" s="393" t="s">
        <v>42</v>
      </c>
      <c r="F301" s="394">
        <v>1.5</v>
      </c>
      <c r="G301" s="435">
        <v>2.2000000000000002</v>
      </c>
      <c r="H301" s="396">
        <f>F301*G301</f>
        <v>3.3000000000000003</v>
      </c>
      <c r="I301" s="400">
        <f>IF(E301="ОК",(VLOOKUP(E301,$A$2:$C$12,3,FALSE)-$C$2),VLOOKUP(E301,$A$2:$C$12,3,FALSE))</f>
        <v>1.3888888888888888</v>
      </c>
      <c r="J301" s="407">
        <f>C301-$P$10</f>
        <v>42.1</v>
      </c>
      <c r="K301" s="398">
        <v>0.13</v>
      </c>
      <c r="L301" s="396">
        <v>0</v>
      </c>
      <c r="M301" s="396">
        <v>0</v>
      </c>
      <c r="N301" s="396">
        <v>0</v>
      </c>
      <c r="O301" s="396">
        <f>N301+K301+L301+M301+1</f>
        <v>1.1299999999999999</v>
      </c>
      <c r="P301" s="397">
        <f>H301*I301*J301*O301</f>
        <v>218.04291666666668</v>
      </c>
      <c r="Q301" s="305"/>
      <c r="R301" s="406"/>
      <c r="S301" s="305"/>
      <c r="T301" s="441"/>
      <c r="U301" s="441"/>
      <c r="V301" s="441"/>
      <c r="W301" s="441"/>
      <c r="X301" s="441"/>
    </row>
    <row r="302" spans="1:24" s="442" customFormat="1" x14ac:dyDescent="0.2">
      <c r="A302" s="305"/>
      <c r="B302" s="410"/>
      <c r="C302" s="393">
        <f>C300</f>
        <v>22</v>
      </c>
      <c r="D302" s="393"/>
      <c r="E302" s="393" t="s">
        <v>42</v>
      </c>
      <c r="F302" s="394">
        <v>2.1</v>
      </c>
      <c r="G302" s="435">
        <v>2.2000000000000002</v>
      </c>
      <c r="H302" s="396">
        <f>F302*G302</f>
        <v>4.620000000000001</v>
      </c>
      <c r="I302" s="400">
        <f>IF(E302="ОК",(VLOOKUP(E302,$A$2:$C$12,3,FALSE)-$C$2),VLOOKUP(E302,$A$2:$C$12,3,FALSE))</f>
        <v>1.3888888888888888</v>
      </c>
      <c r="J302" s="407">
        <f>C302-$P$10</f>
        <v>42.1</v>
      </c>
      <c r="K302" s="398">
        <v>0.13</v>
      </c>
      <c r="L302" s="396">
        <v>0</v>
      </c>
      <c r="M302" s="396">
        <v>0</v>
      </c>
      <c r="N302" s="396">
        <v>0</v>
      </c>
      <c r="O302" s="396">
        <f>N302+K302+L302+M302+1</f>
        <v>1.1299999999999999</v>
      </c>
      <c r="P302" s="397">
        <f>H302*I302*J302*O302</f>
        <v>305.26008333333334</v>
      </c>
      <c r="Q302" s="305"/>
      <c r="R302" s="406"/>
      <c r="S302" s="305"/>
      <c r="T302" s="441"/>
      <c r="U302" s="441"/>
      <c r="V302" s="441"/>
      <c r="W302" s="441"/>
      <c r="X302" s="441"/>
    </row>
    <row r="303" spans="1:24" s="442" customFormat="1" ht="15" customHeight="1" x14ac:dyDescent="0.2">
      <c r="A303" s="451"/>
      <c r="B303" s="452"/>
      <c r="C303" s="446">
        <f>C302</f>
        <v>22</v>
      </c>
      <c r="D303" s="446"/>
      <c r="E303" s="398" t="s">
        <v>118</v>
      </c>
      <c r="F303" s="394">
        <f>B304</f>
        <v>14.11</v>
      </c>
      <c r="G303" s="394">
        <v>1</v>
      </c>
      <c r="H303" s="396">
        <f>F303*G303</f>
        <v>14.11</v>
      </c>
      <c r="I303" s="400">
        <f>IF(E303="ОК",(VLOOKUP(E303,$A$2:$C$12,3,FALSE)-$C$2),VLOOKUP(E303,$A$2:$C$12,3,FALSE))</f>
        <v>0.26315789473684209</v>
      </c>
      <c r="J303" s="436">
        <f>C303-$C$1</f>
        <v>42.1</v>
      </c>
      <c r="K303" s="398">
        <v>0</v>
      </c>
      <c r="L303" s="396">
        <v>0</v>
      </c>
      <c r="M303" s="396">
        <v>0</v>
      </c>
      <c r="N303" s="396">
        <v>0</v>
      </c>
      <c r="O303" s="396">
        <f>N303+K303+L303+M303+1</f>
        <v>1</v>
      </c>
      <c r="P303" s="397">
        <f>H303*I303*J303*O303</f>
        <v>156.32394736842105</v>
      </c>
      <c r="Q303" s="436"/>
      <c r="R303" s="440"/>
      <c r="S303" s="436"/>
      <c r="T303" s="441"/>
      <c r="U303" s="441"/>
      <c r="V303" s="441"/>
      <c r="W303" s="441"/>
      <c r="X303" s="441"/>
    </row>
    <row r="304" spans="1:24" s="442" customFormat="1" x14ac:dyDescent="0.2">
      <c r="A304" s="305"/>
      <c r="B304" s="425">
        <v>14.11</v>
      </c>
      <c r="C304" s="305"/>
      <c r="D304" s="305"/>
      <c r="E304" s="305"/>
      <c r="F304" s="313"/>
      <c r="G304" s="313"/>
      <c r="H304" s="313"/>
      <c r="I304" s="308"/>
      <c r="J304" s="305"/>
      <c r="K304" s="305"/>
      <c r="L304" s="405"/>
      <c r="M304" s="405"/>
      <c r="N304" s="405"/>
      <c r="O304" s="405"/>
      <c r="P304" s="406">
        <f>SUM(P299:P303)</f>
        <v>1172.9136497493735</v>
      </c>
      <c r="Q304" s="397">
        <f>(0.28*1*1.2*3*(C299-$C$1)*B304)*$Q$6</f>
        <v>598.78324800000007</v>
      </c>
      <c r="R304" s="406">
        <f>B304*10</f>
        <v>141.1</v>
      </c>
      <c r="S304" s="406">
        <f>CEILING(P304+Q304-R304,10)</f>
        <v>1640</v>
      </c>
      <c r="T304" s="441"/>
      <c r="U304" s="441"/>
      <c r="V304" s="441"/>
      <c r="W304" s="441"/>
      <c r="X304" s="441"/>
    </row>
    <row r="305" spans="1:24" s="459" customFormat="1" x14ac:dyDescent="0.2">
      <c r="A305" s="398"/>
      <c r="B305" s="422"/>
      <c r="C305" s="398"/>
      <c r="D305" s="398"/>
      <c r="E305" s="398"/>
      <c r="F305" s="402"/>
      <c r="G305" s="402"/>
      <c r="H305" s="402"/>
      <c r="I305" s="400"/>
      <c r="J305" s="398"/>
      <c r="K305" s="398"/>
      <c r="L305" s="396"/>
      <c r="M305" s="396"/>
      <c r="N305" s="396"/>
      <c r="O305" s="396"/>
      <c r="P305" s="397"/>
      <c r="Q305" s="397"/>
      <c r="R305" s="397"/>
      <c r="S305" s="397"/>
      <c r="T305" s="455"/>
      <c r="U305" s="455"/>
      <c r="V305" s="455"/>
      <c r="W305" s="455"/>
      <c r="X305" s="455"/>
    </row>
    <row r="306" spans="1:24" s="441" customFormat="1" x14ac:dyDescent="0.2">
      <c r="A306" s="305">
        <v>611</v>
      </c>
      <c r="B306" s="421" t="s">
        <v>166</v>
      </c>
      <c r="C306" s="403">
        <v>22</v>
      </c>
      <c r="D306" s="403"/>
      <c r="E306" s="393" t="s">
        <v>110</v>
      </c>
      <c r="F306" s="394">
        <v>3.7</v>
      </c>
      <c r="G306" s="395">
        <v>3.35</v>
      </c>
      <c r="H306" s="396">
        <f>F306*G306</f>
        <v>12.395000000000001</v>
      </c>
      <c r="I306" s="400">
        <f>IF(E306="ОК",(VLOOKUP(E306,$A$2:$C$12,3,FALSE)-$C$2),VLOOKUP(E306,$A$2:$C$12,3,FALSE))</f>
        <v>0.3968253968253968</v>
      </c>
      <c r="J306" s="407">
        <f>C306-$C$1</f>
        <v>42.1</v>
      </c>
      <c r="K306" s="398">
        <v>0.13</v>
      </c>
      <c r="L306" s="396">
        <v>0</v>
      </c>
      <c r="M306" s="396">
        <v>0</v>
      </c>
      <c r="N306" s="396">
        <v>0</v>
      </c>
      <c r="O306" s="396">
        <f>N306+K306+L306+M306+1</f>
        <v>1.1299999999999999</v>
      </c>
      <c r="P306" s="397">
        <f>H306*I306*J306*O306</f>
        <v>233.99497420634921</v>
      </c>
      <c r="Q306" s="305"/>
      <c r="R306" s="406"/>
      <c r="S306" s="305"/>
      <c r="T306" s="443"/>
      <c r="V306" s="444"/>
      <c r="W306" s="443"/>
    </row>
    <row r="307" spans="1:24" s="442" customFormat="1" x14ac:dyDescent="0.2">
      <c r="A307" s="305"/>
      <c r="B307" s="423"/>
      <c r="C307" s="403">
        <f>C306</f>
        <v>22</v>
      </c>
      <c r="D307" s="403"/>
      <c r="E307" s="403" t="s">
        <v>110</v>
      </c>
      <c r="F307" s="404">
        <v>1.55</v>
      </c>
      <c r="G307" s="395">
        <v>3.35</v>
      </c>
      <c r="H307" s="405">
        <f>F307*G307</f>
        <v>5.1924999999999999</v>
      </c>
      <c r="I307" s="308">
        <f>IF(E307="ОК",(VLOOKUP(E307,$A$2:$C$12,3,FALSE)-$C$2),VLOOKUP(E307,$A$2:$C$12,3,FALSE))</f>
        <v>0.3968253968253968</v>
      </c>
      <c r="J307" s="305">
        <f>C307-$C$1</f>
        <v>42.1</v>
      </c>
      <c r="K307" s="398">
        <v>0.13</v>
      </c>
      <c r="L307" s="405">
        <v>0</v>
      </c>
      <c r="M307" s="405">
        <v>0</v>
      </c>
      <c r="N307" s="405">
        <v>0</v>
      </c>
      <c r="O307" s="405">
        <f>N307+K307+L307+M307+1</f>
        <v>1.1299999999999999</v>
      </c>
      <c r="P307" s="406">
        <f>H307*I307*J307*O307</f>
        <v>98.024921626984124</v>
      </c>
      <c r="Q307" s="305"/>
      <c r="R307" s="406"/>
      <c r="S307" s="305"/>
      <c r="T307" s="441"/>
      <c r="U307" s="441"/>
      <c r="V307" s="441"/>
      <c r="W307" s="441"/>
      <c r="X307" s="441"/>
    </row>
    <row r="308" spans="1:24" s="442" customFormat="1" x14ac:dyDescent="0.2">
      <c r="A308" s="305"/>
      <c r="B308" s="410"/>
      <c r="C308" s="393">
        <f>C307</f>
        <v>22</v>
      </c>
      <c r="D308" s="393"/>
      <c r="E308" s="393" t="s">
        <v>42</v>
      </c>
      <c r="F308" s="394">
        <v>2.4</v>
      </c>
      <c r="G308" s="435">
        <v>2.2000000000000002</v>
      </c>
      <c r="H308" s="396">
        <f>F308*G308</f>
        <v>5.28</v>
      </c>
      <c r="I308" s="400">
        <f>IF(E308="ОК",(VLOOKUP(E308,$A$2:$C$12,3,FALSE)-$C$2),VLOOKUP(E308,$A$2:$C$12,3,FALSE))</f>
        <v>1.3888888888888888</v>
      </c>
      <c r="J308" s="407">
        <f>C308-$P$10</f>
        <v>42.1</v>
      </c>
      <c r="K308" s="398">
        <v>0.13</v>
      </c>
      <c r="L308" s="396">
        <v>0</v>
      </c>
      <c r="M308" s="396">
        <v>0</v>
      </c>
      <c r="N308" s="396">
        <v>0</v>
      </c>
      <c r="O308" s="396">
        <f>N308+K308+L308+M308+1</f>
        <v>1.1299999999999999</v>
      </c>
      <c r="P308" s="397">
        <f>H308*I308*J308*O308</f>
        <v>348.86866666666663</v>
      </c>
      <c r="Q308" s="305"/>
      <c r="R308" s="406"/>
      <c r="S308" s="305"/>
      <c r="T308" s="441"/>
      <c r="U308" s="441"/>
      <c r="V308" s="441"/>
      <c r="W308" s="441"/>
      <c r="X308" s="441"/>
    </row>
    <row r="309" spans="1:24" s="442" customFormat="1" ht="15" customHeight="1" x14ac:dyDescent="0.2">
      <c r="A309" s="451"/>
      <c r="B309" s="452"/>
      <c r="C309" s="446">
        <f>C308</f>
        <v>22</v>
      </c>
      <c r="D309" s="446"/>
      <c r="E309" s="398" t="s">
        <v>118</v>
      </c>
      <c r="F309" s="394">
        <f>B310</f>
        <v>22.07</v>
      </c>
      <c r="G309" s="394">
        <v>1</v>
      </c>
      <c r="H309" s="396">
        <f>F309*G309</f>
        <v>22.07</v>
      </c>
      <c r="I309" s="400">
        <f>IF(E309="ОК",(VLOOKUP(E309,$A$2:$C$12,3,FALSE)-$C$2),VLOOKUP(E309,$A$2:$C$12,3,FALSE))</f>
        <v>0.26315789473684209</v>
      </c>
      <c r="J309" s="436">
        <f>C309-$C$1</f>
        <v>42.1</v>
      </c>
      <c r="K309" s="398">
        <v>0</v>
      </c>
      <c r="L309" s="396">
        <v>0</v>
      </c>
      <c r="M309" s="396">
        <v>0</v>
      </c>
      <c r="N309" s="396">
        <v>0</v>
      </c>
      <c r="O309" s="396">
        <f>N309+K309+L309+M309+1</f>
        <v>1</v>
      </c>
      <c r="P309" s="397">
        <f>H309*I309*J309*O309</f>
        <v>244.51236842105263</v>
      </c>
      <c r="Q309" s="436"/>
      <c r="R309" s="440"/>
      <c r="S309" s="436"/>
      <c r="T309" s="441"/>
      <c r="U309" s="441"/>
      <c r="V309" s="441"/>
      <c r="W309" s="441"/>
      <c r="X309" s="441"/>
    </row>
    <row r="310" spans="1:24" s="442" customFormat="1" x14ac:dyDescent="0.2">
      <c r="A310" s="305"/>
      <c r="B310" s="425">
        <f>22.07</f>
        <v>22.07</v>
      </c>
      <c r="C310" s="305"/>
      <c r="D310" s="305"/>
      <c r="E310" s="305"/>
      <c r="F310" s="313"/>
      <c r="G310" s="313"/>
      <c r="H310" s="313"/>
      <c r="I310" s="308"/>
      <c r="J310" s="305"/>
      <c r="K310" s="305"/>
      <c r="L310" s="405"/>
      <c r="M310" s="405"/>
      <c r="N310" s="405"/>
      <c r="O310" s="405"/>
      <c r="P310" s="406">
        <f>SUM(P306:P309)</f>
        <v>925.40093092105269</v>
      </c>
      <c r="Q310" s="397">
        <f>(0.28*1*1.2*3*(C306-$C$1)*B310)*$Q$6</f>
        <v>936.58017600000017</v>
      </c>
      <c r="R310" s="406">
        <f>B310*10</f>
        <v>220.7</v>
      </c>
      <c r="S310" s="406">
        <f>CEILING(P310+Q310-R310,10)</f>
        <v>1650</v>
      </c>
      <c r="T310" s="441"/>
      <c r="U310" s="441"/>
      <c r="V310" s="441"/>
      <c r="W310" s="441"/>
      <c r="X310" s="441"/>
    </row>
    <row r="311" spans="1:24" s="455" customFormat="1" x14ac:dyDescent="0.2">
      <c r="A311" s="399"/>
      <c r="B311" s="411"/>
      <c r="C311" s="393"/>
      <c r="D311" s="393"/>
      <c r="E311" s="393"/>
      <c r="F311" s="394"/>
      <c r="G311" s="395"/>
      <c r="H311" s="396"/>
      <c r="I311" s="400"/>
      <c r="J311" s="458"/>
      <c r="K311" s="398"/>
      <c r="L311" s="396"/>
      <c r="M311" s="396"/>
      <c r="N311" s="396"/>
      <c r="O311" s="396"/>
      <c r="P311" s="397"/>
      <c r="Q311" s="398"/>
      <c r="R311" s="397"/>
      <c r="S311" s="398"/>
      <c r="T311" s="454"/>
      <c r="V311" s="456"/>
      <c r="W311" s="454"/>
    </row>
    <row r="312" spans="1:24" s="442" customFormat="1" x14ac:dyDescent="0.2">
      <c r="A312" s="305">
        <v>612</v>
      </c>
      <c r="B312" s="421" t="s">
        <v>167</v>
      </c>
      <c r="C312" s="403">
        <v>18</v>
      </c>
      <c r="D312" s="403"/>
      <c r="E312" s="393" t="s">
        <v>110</v>
      </c>
      <c r="F312" s="394">
        <v>3.5</v>
      </c>
      <c r="G312" s="395">
        <v>3.35</v>
      </c>
      <c r="H312" s="396">
        <f>F312*G312</f>
        <v>11.725</v>
      </c>
      <c r="I312" s="400">
        <f>IF(E312="ОК",(VLOOKUP(E312,$A$2:$C$12,3,FALSE)-$C$2),VLOOKUP(E312,$A$2:$C$12,3,FALSE))</f>
        <v>0.3968253968253968</v>
      </c>
      <c r="J312" s="407">
        <f>C312-$P$10</f>
        <v>38.1</v>
      </c>
      <c r="K312" s="398">
        <v>0.08</v>
      </c>
      <c r="L312" s="396">
        <v>0</v>
      </c>
      <c r="M312" s="396">
        <v>0</v>
      </c>
      <c r="N312" s="396">
        <v>0</v>
      </c>
      <c r="O312" s="396">
        <f>N312+K312+L312+M312+1</f>
        <v>1.08</v>
      </c>
      <c r="P312" s="397">
        <f>H312*I312*J312*O312</f>
        <v>191.45250000000001</v>
      </c>
      <c r="Q312" s="305"/>
      <c r="R312" s="406"/>
      <c r="S312" s="305"/>
      <c r="T312" s="441"/>
      <c r="U312" s="441"/>
      <c r="V312" s="441"/>
      <c r="W312" s="441"/>
      <c r="X312" s="441"/>
    </row>
    <row r="313" spans="1:24" s="441" customFormat="1" x14ac:dyDescent="0.2">
      <c r="A313" s="305"/>
      <c r="B313" s="410"/>
      <c r="C313" s="393">
        <f>C312</f>
        <v>18</v>
      </c>
      <c r="D313" s="393"/>
      <c r="E313" s="393" t="s">
        <v>42</v>
      </c>
      <c r="F313" s="394">
        <v>2.4</v>
      </c>
      <c r="G313" s="395">
        <v>2.5</v>
      </c>
      <c r="H313" s="396">
        <f>F313*G313</f>
        <v>6</v>
      </c>
      <c r="I313" s="400">
        <f>IF(E313="ОК",(VLOOKUP(E313,$A$2:$C$12,3,FALSE)-$C$2),VLOOKUP(E313,$A$2:$C$12,3,FALSE))</f>
        <v>1.3888888888888888</v>
      </c>
      <c r="J313" s="407">
        <f>C313-$C$1</f>
        <v>38.1</v>
      </c>
      <c r="K313" s="398">
        <v>0.08</v>
      </c>
      <c r="L313" s="396">
        <v>0</v>
      </c>
      <c r="M313" s="396">
        <v>0</v>
      </c>
      <c r="N313" s="396">
        <v>0</v>
      </c>
      <c r="O313" s="396">
        <f>N313+K313+L313+M313+1</f>
        <v>1.08</v>
      </c>
      <c r="P313" s="397">
        <f>H313*I313*J313*O313</f>
        <v>342.9</v>
      </c>
      <c r="Q313" s="305"/>
      <c r="R313" s="406"/>
      <c r="S313" s="305"/>
      <c r="T313" s="443"/>
      <c r="V313" s="444"/>
      <c r="W313" s="443"/>
    </row>
    <row r="314" spans="1:24" s="442" customFormat="1" ht="15" customHeight="1" x14ac:dyDescent="0.2">
      <c r="A314" s="451"/>
      <c r="B314" s="452"/>
      <c r="C314" s="446">
        <f>C313</f>
        <v>18</v>
      </c>
      <c r="D314" s="446"/>
      <c r="E314" s="398" t="s">
        <v>118</v>
      </c>
      <c r="F314" s="394">
        <f>B315</f>
        <v>11.31</v>
      </c>
      <c r="G314" s="394">
        <v>1</v>
      </c>
      <c r="H314" s="396">
        <f>F314*G314</f>
        <v>11.31</v>
      </c>
      <c r="I314" s="400">
        <f>IF(E314="ОК",(VLOOKUP(E314,$A$2:$C$12,3,FALSE)-$C$2),VLOOKUP(E314,$A$2:$C$12,3,FALSE))</f>
        <v>0.26315789473684209</v>
      </c>
      <c r="J314" s="436">
        <f>C314-$C$1</f>
        <v>38.1</v>
      </c>
      <c r="K314" s="398">
        <v>0</v>
      </c>
      <c r="L314" s="396">
        <v>0</v>
      </c>
      <c r="M314" s="396">
        <v>0</v>
      </c>
      <c r="N314" s="396">
        <v>0</v>
      </c>
      <c r="O314" s="396">
        <f>N314+K314+L314+M314+1</f>
        <v>1</v>
      </c>
      <c r="P314" s="397">
        <f>H314*I314*J314*O314</f>
        <v>113.39763157894737</v>
      </c>
      <c r="Q314" s="436"/>
      <c r="R314" s="440"/>
      <c r="S314" s="436"/>
      <c r="T314" s="441"/>
      <c r="U314" s="441"/>
      <c r="V314" s="441"/>
      <c r="W314" s="441"/>
      <c r="X314" s="441"/>
    </row>
    <row r="315" spans="1:24" s="442" customFormat="1" x14ac:dyDescent="0.2">
      <c r="A315" s="305"/>
      <c r="B315" s="425">
        <v>11.31</v>
      </c>
      <c r="C315" s="305"/>
      <c r="D315" s="305"/>
      <c r="E315" s="305"/>
      <c r="F315" s="313"/>
      <c r="G315" s="313"/>
      <c r="H315" s="313"/>
      <c r="I315" s="308"/>
      <c r="J315" s="305"/>
      <c r="K315" s="305"/>
      <c r="L315" s="405"/>
      <c r="M315" s="405"/>
      <c r="N315" s="405"/>
      <c r="O315" s="405"/>
      <c r="P315" s="406">
        <f>SUM(P312:P314)</f>
        <v>647.75013157894728</v>
      </c>
      <c r="Q315" s="436">
        <f>CEILING((VLOOKUP($Q$4,ИНФ!$A$3:$R$19,ROUNDUP(A312/100,0)))*(H313),10)*$Q$6</f>
        <v>230</v>
      </c>
      <c r="R315" s="406">
        <f>B315*10</f>
        <v>113.10000000000001</v>
      </c>
      <c r="S315" s="406">
        <f>CEILING(P315+Q315-R315,10)</f>
        <v>770</v>
      </c>
      <c r="T315" s="441"/>
      <c r="U315" s="441"/>
      <c r="V315" s="441"/>
      <c r="W315" s="441"/>
      <c r="X315" s="441"/>
    </row>
    <row r="316" spans="1:24" s="442" customFormat="1" x14ac:dyDescent="0.2">
      <c r="A316" s="305"/>
      <c r="B316" s="425"/>
      <c r="C316" s="305"/>
      <c r="D316" s="305"/>
      <c r="E316" s="305"/>
      <c r="F316" s="313"/>
      <c r="G316" s="313"/>
      <c r="H316" s="313"/>
      <c r="I316" s="308"/>
      <c r="J316" s="305"/>
      <c r="K316" s="305"/>
      <c r="L316" s="405"/>
      <c r="M316" s="405"/>
      <c r="N316" s="405"/>
      <c r="O316" s="405"/>
      <c r="P316" s="406"/>
      <c r="Q316" s="436"/>
      <c r="R316" s="406"/>
      <c r="S316" s="406"/>
      <c r="T316" s="441"/>
      <c r="U316" s="441"/>
      <c r="V316" s="441"/>
      <c r="W316" s="441"/>
      <c r="X316" s="441"/>
    </row>
    <row r="317" spans="1:24" s="459" customFormat="1" ht="15" customHeight="1" x14ac:dyDescent="0.2">
      <c r="A317" s="305">
        <v>613</v>
      </c>
      <c r="B317" s="421" t="s">
        <v>172</v>
      </c>
      <c r="C317" s="446">
        <v>18</v>
      </c>
      <c r="D317" s="446"/>
      <c r="E317" s="398" t="s">
        <v>118</v>
      </c>
      <c r="F317" s="394">
        <f>B318</f>
        <v>6.87</v>
      </c>
      <c r="G317" s="394">
        <v>1</v>
      </c>
      <c r="H317" s="396">
        <f>F317*G317</f>
        <v>6.87</v>
      </c>
      <c r="I317" s="400">
        <f>IF(E317="ОК",(VLOOKUP(E317,$A$2:$C$12,3,FALSE)-$C$2),VLOOKUP(E317,$A$2:$C$12,3,FALSE))</f>
        <v>0.26315789473684209</v>
      </c>
      <c r="J317" s="436">
        <f>C317-$C$1</f>
        <v>38.1</v>
      </c>
      <c r="K317" s="398">
        <v>0</v>
      </c>
      <c r="L317" s="396">
        <v>0</v>
      </c>
      <c r="M317" s="396">
        <v>0</v>
      </c>
      <c r="N317" s="396">
        <v>0</v>
      </c>
      <c r="O317" s="396">
        <f>N317+K317+L317+M317+1</f>
        <v>1</v>
      </c>
      <c r="P317" s="397">
        <f>H317*I317*J317*O317</f>
        <v>68.880789473684217</v>
      </c>
      <c r="Q317" s="436"/>
      <c r="R317" s="440"/>
      <c r="S317" s="436"/>
      <c r="T317" s="455"/>
      <c r="U317" s="455"/>
      <c r="V317" s="455"/>
      <c r="W317" s="455"/>
      <c r="X317" s="455"/>
    </row>
    <row r="318" spans="1:24" s="459" customFormat="1" ht="15" customHeight="1" x14ac:dyDescent="0.2">
      <c r="A318" s="305"/>
      <c r="B318" s="425">
        <f>2.79+4.08</f>
        <v>6.87</v>
      </c>
      <c r="C318" s="305"/>
      <c r="D318" s="305"/>
      <c r="E318" s="305"/>
      <c r="F318" s="313"/>
      <c r="G318" s="313"/>
      <c r="H318" s="313"/>
      <c r="I318" s="308"/>
      <c r="J318" s="305"/>
      <c r="K318" s="305"/>
      <c r="L318" s="405"/>
      <c r="M318" s="405"/>
      <c r="N318" s="405"/>
      <c r="O318" s="405"/>
      <c r="P318" s="406">
        <f>SUM(P317:P317)</f>
        <v>68.880789473684217</v>
      </c>
      <c r="Q318" s="406"/>
      <c r="R318" s="406"/>
      <c r="S318" s="406">
        <f>CEILING(P318+Q318,10)</f>
        <v>70</v>
      </c>
      <c r="T318" s="455"/>
      <c r="U318" s="455"/>
      <c r="V318" s="455"/>
      <c r="W318" s="455"/>
      <c r="X318" s="455"/>
    </row>
    <row r="319" spans="1:24" s="442" customFormat="1" x14ac:dyDescent="0.2">
      <c r="A319" s="305"/>
      <c r="B319" s="425"/>
      <c r="C319" s="305"/>
      <c r="D319" s="305"/>
      <c r="E319" s="305"/>
      <c r="F319" s="313"/>
      <c r="G319" s="313"/>
      <c r="H319" s="313"/>
      <c r="I319" s="308"/>
      <c r="J319" s="305"/>
      <c r="K319" s="305"/>
      <c r="L319" s="405"/>
      <c r="M319" s="405"/>
      <c r="N319" s="405"/>
      <c r="O319" s="405"/>
      <c r="P319" s="406"/>
      <c r="Q319" s="436"/>
      <c r="R319" s="406"/>
      <c r="S319" s="406"/>
      <c r="T319" s="441"/>
      <c r="U319" s="441"/>
      <c r="V319" s="441"/>
      <c r="W319" s="441"/>
      <c r="X319" s="441"/>
    </row>
    <row r="320" spans="1:24" s="442" customFormat="1" x14ac:dyDescent="0.2">
      <c r="A320" s="305">
        <v>614</v>
      </c>
      <c r="B320" s="421" t="s">
        <v>167</v>
      </c>
      <c r="C320" s="403">
        <v>18</v>
      </c>
      <c r="D320" s="403"/>
      <c r="E320" s="393" t="s">
        <v>110</v>
      </c>
      <c r="F320" s="394">
        <v>3.5</v>
      </c>
      <c r="G320" s="395">
        <v>3.35</v>
      </c>
      <c r="H320" s="396">
        <f>F320*G320</f>
        <v>11.725</v>
      </c>
      <c r="I320" s="400">
        <f>IF(E320="ОК",(VLOOKUP(E320,$A$2:$C$12,3,FALSE)-$C$2),VLOOKUP(E320,$A$2:$C$12,3,FALSE))</f>
        <v>0.3968253968253968</v>
      </c>
      <c r="J320" s="407">
        <f>C320-$P$10</f>
        <v>38.1</v>
      </c>
      <c r="K320" s="398">
        <v>0.08</v>
      </c>
      <c r="L320" s="396">
        <v>0</v>
      </c>
      <c r="M320" s="396">
        <v>0</v>
      </c>
      <c r="N320" s="396">
        <v>0</v>
      </c>
      <c r="O320" s="396">
        <f>N320+K320+L320+M320+1</f>
        <v>1.08</v>
      </c>
      <c r="P320" s="397">
        <f>H320*I320*J320*O320</f>
        <v>191.45250000000001</v>
      </c>
      <c r="Q320" s="305"/>
      <c r="R320" s="406"/>
      <c r="S320" s="305"/>
      <c r="T320" s="441"/>
      <c r="U320" s="441"/>
      <c r="V320" s="441"/>
      <c r="W320" s="441"/>
      <c r="X320" s="441"/>
    </row>
    <row r="321" spans="1:24" s="441" customFormat="1" x14ac:dyDescent="0.2">
      <c r="A321" s="305"/>
      <c r="B321" s="410"/>
      <c r="C321" s="393">
        <f>C320</f>
        <v>18</v>
      </c>
      <c r="D321" s="393"/>
      <c r="E321" s="393" t="s">
        <v>42</v>
      </c>
      <c r="F321" s="394">
        <v>2.4</v>
      </c>
      <c r="G321" s="395">
        <v>2.5</v>
      </c>
      <c r="H321" s="396">
        <f>F321*G321</f>
        <v>6</v>
      </c>
      <c r="I321" s="400">
        <f>IF(E321="ОК",(VLOOKUP(E321,$A$2:$C$12,3,FALSE)-$C$2),VLOOKUP(E321,$A$2:$C$12,3,FALSE))</f>
        <v>1.3888888888888888</v>
      </c>
      <c r="J321" s="407">
        <f>C321-$C$1</f>
        <v>38.1</v>
      </c>
      <c r="K321" s="398">
        <v>0.08</v>
      </c>
      <c r="L321" s="396">
        <v>0</v>
      </c>
      <c r="M321" s="396">
        <v>0</v>
      </c>
      <c r="N321" s="396">
        <v>0</v>
      </c>
      <c r="O321" s="396">
        <f>N321+K321+L321+M321+1</f>
        <v>1.08</v>
      </c>
      <c r="P321" s="397">
        <f>H321*I321*J321*O321</f>
        <v>342.9</v>
      </c>
      <c r="Q321" s="305"/>
      <c r="R321" s="406"/>
      <c r="S321" s="305"/>
      <c r="T321" s="443"/>
      <c r="V321" s="444"/>
      <c r="W321" s="443"/>
    </row>
    <row r="322" spans="1:24" s="442" customFormat="1" ht="15" customHeight="1" x14ac:dyDescent="0.2">
      <c r="A322" s="451"/>
      <c r="B322" s="452"/>
      <c r="C322" s="446">
        <f>C321</f>
        <v>18</v>
      </c>
      <c r="D322" s="446"/>
      <c r="E322" s="398" t="s">
        <v>118</v>
      </c>
      <c r="F322" s="394">
        <f>B323</f>
        <v>11.31</v>
      </c>
      <c r="G322" s="394">
        <v>1</v>
      </c>
      <c r="H322" s="396">
        <f>F322*G322</f>
        <v>11.31</v>
      </c>
      <c r="I322" s="400">
        <f>IF(E322="ОК",(VLOOKUP(E322,$A$2:$C$12,3,FALSE)-$C$2),VLOOKUP(E322,$A$2:$C$12,3,FALSE))</f>
        <v>0.26315789473684209</v>
      </c>
      <c r="J322" s="436">
        <f>C322-$C$1</f>
        <v>38.1</v>
      </c>
      <c r="K322" s="398">
        <v>0</v>
      </c>
      <c r="L322" s="396">
        <v>0</v>
      </c>
      <c r="M322" s="396">
        <v>0</v>
      </c>
      <c r="N322" s="396">
        <v>0</v>
      </c>
      <c r="O322" s="396">
        <f>N322+K322+L322+M322+1</f>
        <v>1</v>
      </c>
      <c r="P322" s="397">
        <f>H322*I322*J322*O322</f>
        <v>113.39763157894737</v>
      </c>
      <c r="Q322" s="436"/>
      <c r="R322" s="440"/>
      <c r="S322" s="436"/>
      <c r="T322" s="441"/>
      <c r="U322" s="441"/>
      <c r="V322" s="441"/>
      <c r="W322" s="441"/>
      <c r="X322" s="441"/>
    </row>
    <row r="323" spans="1:24" s="442" customFormat="1" x14ac:dyDescent="0.2">
      <c r="A323" s="305"/>
      <c r="B323" s="425">
        <v>11.31</v>
      </c>
      <c r="C323" s="305"/>
      <c r="D323" s="305"/>
      <c r="E323" s="305"/>
      <c r="F323" s="313"/>
      <c r="G323" s="313"/>
      <c r="H323" s="313"/>
      <c r="I323" s="308"/>
      <c r="J323" s="305"/>
      <c r="K323" s="305"/>
      <c r="L323" s="405"/>
      <c r="M323" s="405"/>
      <c r="N323" s="405"/>
      <c r="O323" s="405"/>
      <c r="P323" s="406">
        <f>SUM(P320:P322)</f>
        <v>647.75013157894728</v>
      </c>
      <c r="Q323" s="436">
        <f>CEILING((VLOOKUP($Q$4,ИНФ!$A$3:$R$19,ROUNDUP(A320/100,0)))*(H321),10)*$Q$6</f>
        <v>230</v>
      </c>
      <c r="R323" s="406">
        <f>B323*10</f>
        <v>113.10000000000001</v>
      </c>
      <c r="S323" s="406">
        <f>CEILING(P323+Q323-R323,10)</f>
        <v>770</v>
      </c>
      <c r="T323" s="441"/>
      <c r="U323" s="441"/>
      <c r="V323" s="441"/>
      <c r="W323" s="441"/>
      <c r="X323" s="441"/>
    </row>
    <row r="324" spans="1:24" s="459" customFormat="1" x14ac:dyDescent="0.2">
      <c r="A324" s="399"/>
      <c r="B324" s="411"/>
      <c r="C324" s="393"/>
      <c r="D324" s="393"/>
      <c r="E324" s="393"/>
      <c r="F324" s="394"/>
      <c r="G324" s="395"/>
      <c r="H324" s="396"/>
      <c r="I324" s="400"/>
      <c r="J324" s="458"/>
      <c r="K324" s="398"/>
      <c r="L324" s="396"/>
      <c r="M324" s="396"/>
      <c r="N324" s="396"/>
      <c r="O324" s="396"/>
      <c r="P324" s="397"/>
      <c r="Q324" s="398"/>
      <c r="R324" s="397"/>
      <c r="S324" s="398"/>
      <c r="T324" s="455"/>
      <c r="U324" s="455"/>
      <c r="V324" s="455"/>
      <c r="W324" s="455"/>
      <c r="X324" s="455"/>
    </row>
    <row r="325" spans="1:24" s="441" customFormat="1" x14ac:dyDescent="0.2">
      <c r="A325" s="305">
        <v>615</v>
      </c>
      <c r="B325" s="421" t="s">
        <v>166</v>
      </c>
      <c r="C325" s="403">
        <v>22</v>
      </c>
      <c r="D325" s="403"/>
      <c r="E325" s="393" t="s">
        <v>110</v>
      </c>
      <c r="F325" s="394">
        <v>3.7</v>
      </c>
      <c r="G325" s="395">
        <v>3.35</v>
      </c>
      <c r="H325" s="396">
        <f>F325*G325</f>
        <v>12.395000000000001</v>
      </c>
      <c r="I325" s="400">
        <f>IF(E325="ОК",(VLOOKUP(E325,$A$2:$C$12,3,FALSE)-$C$2),VLOOKUP(E325,$A$2:$C$12,3,FALSE))</f>
        <v>0.3968253968253968</v>
      </c>
      <c r="J325" s="407">
        <f>C325-$C$1</f>
        <v>42.1</v>
      </c>
      <c r="K325" s="398">
        <v>0.13</v>
      </c>
      <c r="L325" s="396">
        <v>0</v>
      </c>
      <c r="M325" s="396">
        <v>0</v>
      </c>
      <c r="N325" s="396">
        <v>0</v>
      </c>
      <c r="O325" s="396">
        <f>N325+K325+L325+M325+1</f>
        <v>1.1299999999999999</v>
      </c>
      <c r="P325" s="397">
        <f>H325*I325*J325*O325</f>
        <v>233.99497420634921</v>
      </c>
      <c r="Q325" s="305"/>
      <c r="R325" s="406"/>
      <c r="S325" s="305"/>
      <c r="T325" s="443"/>
      <c r="V325" s="444"/>
      <c r="W325" s="443"/>
    </row>
    <row r="326" spans="1:24" s="442" customFormat="1" x14ac:dyDescent="0.2">
      <c r="A326" s="305"/>
      <c r="B326" s="423"/>
      <c r="C326" s="403">
        <f>C325</f>
        <v>22</v>
      </c>
      <c r="D326" s="403"/>
      <c r="E326" s="403" t="s">
        <v>110</v>
      </c>
      <c r="F326" s="404">
        <v>1.55</v>
      </c>
      <c r="G326" s="395">
        <v>3.35</v>
      </c>
      <c r="H326" s="405">
        <f>F326*G326</f>
        <v>5.1924999999999999</v>
      </c>
      <c r="I326" s="308">
        <f>IF(E326="ОК",(VLOOKUP(E326,$A$2:$C$12,3,FALSE)-$C$2),VLOOKUP(E326,$A$2:$C$12,3,FALSE))</f>
        <v>0.3968253968253968</v>
      </c>
      <c r="J326" s="305">
        <f>C326-$C$1</f>
        <v>42.1</v>
      </c>
      <c r="K326" s="398">
        <v>0.13</v>
      </c>
      <c r="L326" s="405">
        <v>0</v>
      </c>
      <c r="M326" s="405">
        <v>0</v>
      </c>
      <c r="N326" s="405">
        <v>0</v>
      </c>
      <c r="O326" s="405">
        <f>N326+K326+L326+M326+1</f>
        <v>1.1299999999999999</v>
      </c>
      <c r="P326" s="406">
        <f>H326*I326*J326*O326</f>
        <v>98.024921626984124</v>
      </c>
      <c r="Q326" s="305"/>
      <c r="R326" s="406"/>
      <c r="S326" s="305"/>
      <c r="T326" s="441"/>
      <c r="U326" s="441"/>
      <c r="V326" s="441"/>
      <c r="W326" s="441"/>
      <c r="X326" s="441"/>
    </row>
    <row r="327" spans="1:24" s="442" customFormat="1" x14ac:dyDescent="0.2">
      <c r="A327" s="305"/>
      <c r="B327" s="410"/>
      <c r="C327" s="393">
        <f>C326</f>
        <v>22</v>
      </c>
      <c r="D327" s="393"/>
      <c r="E327" s="393" t="s">
        <v>42</v>
      </c>
      <c r="F327" s="394">
        <v>2.4</v>
      </c>
      <c r="G327" s="435">
        <v>2.2000000000000002</v>
      </c>
      <c r="H327" s="396">
        <f>F327*G327</f>
        <v>5.28</v>
      </c>
      <c r="I327" s="400">
        <f>IF(E327="ОК",(VLOOKUP(E327,$A$2:$C$12,3,FALSE)-$C$2),VLOOKUP(E327,$A$2:$C$12,3,FALSE))</f>
        <v>1.3888888888888888</v>
      </c>
      <c r="J327" s="407">
        <f>C327-$P$10</f>
        <v>42.1</v>
      </c>
      <c r="K327" s="398">
        <v>0.13</v>
      </c>
      <c r="L327" s="396">
        <v>0</v>
      </c>
      <c r="M327" s="396">
        <v>0</v>
      </c>
      <c r="N327" s="396">
        <v>0</v>
      </c>
      <c r="O327" s="396">
        <f>N327+K327+L327+M327+1</f>
        <v>1.1299999999999999</v>
      </c>
      <c r="P327" s="397">
        <f>H327*I327*J327*O327</f>
        <v>348.86866666666663</v>
      </c>
      <c r="Q327" s="305"/>
      <c r="R327" s="406"/>
      <c r="S327" s="305"/>
      <c r="T327" s="441"/>
      <c r="U327" s="441"/>
      <c r="V327" s="441"/>
      <c r="W327" s="441"/>
      <c r="X327" s="441"/>
    </row>
    <row r="328" spans="1:24" s="442" customFormat="1" ht="15" customHeight="1" x14ac:dyDescent="0.2">
      <c r="A328" s="451"/>
      <c r="B328" s="452"/>
      <c r="C328" s="446">
        <f>C327</f>
        <v>22</v>
      </c>
      <c r="D328" s="446"/>
      <c r="E328" s="398" t="s">
        <v>118</v>
      </c>
      <c r="F328" s="394">
        <f>B329</f>
        <v>22.07</v>
      </c>
      <c r="G328" s="394">
        <v>1</v>
      </c>
      <c r="H328" s="396">
        <f>F328*G328</f>
        <v>22.07</v>
      </c>
      <c r="I328" s="400">
        <f>IF(E328="ОК",(VLOOKUP(E328,$A$2:$C$12,3,FALSE)-$C$2),VLOOKUP(E328,$A$2:$C$12,3,FALSE))</f>
        <v>0.26315789473684209</v>
      </c>
      <c r="J328" s="436">
        <f>C328-$C$1</f>
        <v>42.1</v>
      </c>
      <c r="K328" s="398">
        <v>0</v>
      </c>
      <c r="L328" s="396">
        <v>0</v>
      </c>
      <c r="M328" s="396">
        <v>0</v>
      </c>
      <c r="N328" s="396">
        <v>0</v>
      </c>
      <c r="O328" s="396">
        <f>N328+K328+L328+M328+1</f>
        <v>1</v>
      </c>
      <c r="P328" s="397">
        <f>H328*I328*J328*O328</f>
        <v>244.51236842105263</v>
      </c>
      <c r="Q328" s="436"/>
      <c r="R328" s="440"/>
      <c r="S328" s="436"/>
      <c r="T328" s="441"/>
      <c r="U328" s="441"/>
      <c r="V328" s="441"/>
      <c r="W328" s="441"/>
      <c r="X328" s="441"/>
    </row>
    <row r="329" spans="1:24" s="442" customFormat="1" x14ac:dyDescent="0.2">
      <c r="A329" s="305"/>
      <c r="B329" s="425">
        <f>22.07</f>
        <v>22.07</v>
      </c>
      <c r="C329" s="305"/>
      <c r="D329" s="305"/>
      <c r="E329" s="305"/>
      <c r="F329" s="313"/>
      <c r="G329" s="313"/>
      <c r="H329" s="313"/>
      <c r="I329" s="308"/>
      <c r="J329" s="305"/>
      <c r="K329" s="305"/>
      <c r="L329" s="405"/>
      <c r="M329" s="405"/>
      <c r="N329" s="405"/>
      <c r="O329" s="405"/>
      <c r="P329" s="406">
        <f>SUM(P325:P328)</f>
        <v>925.40093092105269</v>
      </c>
      <c r="Q329" s="397">
        <f>(0.28*1*1.2*3*(C325-$C$1)*B329)*$Q$6</f>
        <v>936.58017600000017</v>
      </c>
      <c r="R329" s="406">
        <f>B329*10</f>
        <v>220.7</v>
      </c>
      <c r="S329" s="406">
        <f>CEILING(P329+Q329-R329,10)</f>
        <v>1650</v>
      </c>
      <c r="T329" s="441"/>
      <c r="U329" s="441"/>
      <c r="V329" s="441"/>
      <c r="W329" s="441"/>
      <c r="X329" s="441"/>
    </row>
    <row r="330" spans="1:24" s="459" customFormat="1" x14ac:dyDescent="0.2">
      <c r="A330" s="398"/>
      <c r="B330" s="411"/>
      <c r="C330" s="393"/>
      <c r="D330" s="393"/>
      <c r="E330" s="393"/>
      <c r="F330" s="394"/>
      <c r="G330" s="395"/>
      <c r="H330" s="396"/>
      <c r="I330" s="400"/>
      <c r="J330" s="458"/>
      <c r="K330" s="398"/>
      <c r="L330" s="396"/>
      <c r="M330" s="396"/>
      <c r="N330" s="396"/>
      <c r="O330" s="396"/>
      <c r="P330" s="397"/>
      <c r="Q330" s="398"/>
      <c r="R330" s="397"/>
      <c r="S330" s="398"/>
      <c r="T330" s="455"/>
      <c r="U330" s="455"/>
      <c r="V330" s="455"/>
      <c r="W330" s="455"/>
      <c r="X330" s="455"/>
    </row>
    <row r="331" spans="1:24" s="442" customFormat="1" x14ac:dyDescent="0.2">
      <c r="A331" s="305">
        <v>616</v>
      </c>
      <c r="B331" s="421" t="s">
        <v>165</v>
      </c>
      <c r="C331" s="403">
        <v>22</v>
      </c>
      <c r="D331" s="403"/>
      <c r="E331" s="393" t="s">
        <v>110</v>
      </c>
      <c r="F331" s="394">
        <v>3.85</v>
      </c>
      <c r="G331" s="395">
        <v>3.35</v>
      </c>
      <c r="H331" s="396">
        <f>F331*G331</f>
        <v>12.897500000000001</v>
      </c>
      <c r="I331" s="400">
        <f>IF(E331="ОК",(VLOOKUP(E331,$A$2:$C$12,3,FALSE)-$C$2),VLOOKUP(E331,$A$2:$C$12,3,FALSE))</f>
        <v>0.3968253968253968</v>
      </c>
      <c r="J331" s="407">
        <f>C331-$P$10</f>
        <v>42.1</v>
      </c>
      <c r="K331" s="398">
        <v>0.13</v>
      </c>
      <c r="L331" s="396">
        <v>0</v>
      </c>
      <c r="M331" s="396">
        <v>0</v>
      </c>
      <c r="N331" s="396">
        <v>0</v>
      </c>
      <c r="O331" s="396">
        <f>N331+K331+L331+M331+1</f>
        <v>1.1299999999999999</v>
      </c>
      <c r="P331" s="397">
        <f>H331*I331*J331*O331</f>
        <v>243.48125694444443</v>
      </c>
      <c r="Q331" s="305"/>
      <c r="R331" s="406"/>
      <c r="S331" s="305"/>
      <c r="T331" s="441"/>
      <c r="U331" s="441"/>
      <c r="V331" s="441"/>
      <c r="W331" s="441"/>
      <c r="X331" s="441"/>
    </row>
    <row r="332" spans="1:24" s="442" customFormat="1" x14ac:dyDescent="0.2">
      <c r="A332" s="305"/>
      <c r="B332" s="423"/>
      <c r="C332" s="403">
        <f>C331</f>
        <v>22</v>
      </c>
      <c r="D332" s="403"/>
      <c r="E332" s="403" t="s">
        <v>110</v>
      </c>
      <c r="F332" s="404">
        <v>3.95</v>
      </c>
      <c r="G332" s="395">
        <v>3.35</v>
      </c>
      <c r="H332" s="405">
        <f>F332*G332</f>
        <v>13.232500000000002</v>
      </c>
      <c r="I332" s="308">
        <f>IF(E332="ОК",(VLOOKUP(E332,$A$2:$C$12,3,FALSE)-$C$2),VLOOKUP(E332,$A$2:$C$12,3,FALSE))</f>
        <v>0.3968253968253968</v>
      </c>
      <c r="J332" s="305">
        <f>C332-$C$1</f>
        <v>42.1</v>
      </c>
      <c r="K332" s="398">
        <v>0.13</v>
      </c>
      <c r="L332" s="405">
        <v>0</v>
      </c>
      <c r="M332" s="405">
        <v>0</v>
      </c>
      <c r="N332" s="405">
        <v>0</v>
      </c>
      <c r="O332" s="405">
        <f>N332+K332+L332+M332+1</f>
        <v>1.1299999999999999</v>
      </c>
      <c r="P332" s="406">
        <f>H332*I332*J332*O332</f>
        <v>249.80544543650794</v>
      </c>
      <c r="Q332" s="305"/>
      <c r="R332" s="406"/>
      <c r="S332" s="305"/>
      <c r="T332" s="441"/>
      <c r="U332" s="441"/>
      <c r="V332" s="441"/>
      <c r="W332" s="441"/>
      <c r="X332" s="441"/>
    </row>
    <row r="333" spans="1:24" s="442" customFormat="1" x14ac:dyDescent="0.2">
      <c r="A333" s="305"/>
      <c r="B333" s="410"/>
      <c r="C333" s="393">
        <f>C332</f>
        <v>22</v>
      </c>
      <c r="D333" s="393"/>
      <c r="E333" s="393" t="s">
        <v>42</v>
      </c>
      <c r="F333" s="394">
        <v>2.1</v>
      </c>
      <c r="G333" s="435">
        <v>2.2000000000000002</v>
      </c>
      <c r="H333" s="396">
        <f>F333*G333</f>
        <v>4.620000000000001</v>
      </c>
      <c r="I333" s="400">
        <f>IF(E333="ОК",(VLOOKUP(E333,$A$2:$C$12,3,FALSE)-$C$2),VLOOKUP(E333,$A$2:$C$12,3,FALSE))</f>
        <v>1.3888888888888888</v>
      </c>
      <c r="J333" s="407">
        <f>C333-$P$10</f>
        <v>42.1</v>
      </c>
      <c r="K333" s="398">
        <v>0.13</v>
      </c>
      <c r="L333" s="396">
        <v>0</v>
      </c>
      <c r="M333" s="396">
        <v>0</v>
      </c>
      <c r="N333" s="396">
        <v>0</v>
      </c>
      <c r="O333" s="396">
        <f>N333+K333+L333+M333+1</f>
        <v>1.1299999999999999</v>
      </c>
      <c r="P333" s="397">
        <f>H333*I333*J333*O333</f>
        <v>305.26008333333334</v>
      </c>
      <c r="Q333" s="305"/>
      <c r="R333" s="406"/>
      <c r="S333" s="305"/>
      <c r="T333" s="441"/>
      <c r="U333" s="441"/>
      <c r="V333" s="441"/>
      <c r="W333" s="441"/>
      <c r="X333" s="441"/>
    </row>
    <row r="334" spans="1:24" s="442" customFormat="1" ht="15" customHeight="1" x14ac:dyDescent="0.2">
      <c r="A334" s="451"/>
      <c r="B334" s="452"/>
      <c r="C334" s="446">
        <f>C333</f>
        <v>22</v>
      </c>
      <c r="D334" s="446"/>
      <c r="E334" s="398" t="s">
        <v>118</v>
      </c>
      <c r="F334" s="394">
        <f>B335</f>
        <v>14.12</v>
      </c>
      <c r="G334" s="394">
        <v>1</v>
      </c>
      <c r="H334" s="396">
        <f>F334*G334</f>
        <v>14.12</v>
      </c>
      <c r="I334" s="400">
        <f>IF(E334="ОК",(VLOOKUP(E334,$A$2:$C$12,3,FALSE)-$C$2),VLOOKUP(E334,$A$2:$C$12,3,FALSE))</f>
        <v>0.26315789473684209</v>
      </c>
      <c r="J334" s="436">
        <f>C334-$C$1</f>
        <v>42.1</v>
      </c>
      <c r="K334" s="398">
        <v>0</v>
      </c>
      <c r="L334" s="396">
        <v>0</v>
      </c>
      <c r="M334" s="396">
        <v>0</v>
      </c>
      <c r="N334" s="396">
        <v>0</v>
      </c>
      <c r="O334" s="396">
        <f>N334+K334+L334+M334+1</f>
        <v>1</v>
      </c>
      <c r="P334" s="397">
        <f>H334*I334*J334*O334</f>
        <v>156.43473684210525</v>
      </c>
      <c r="Q334" s="436"/>
      <c r="R334" s="440"/>
      <c r="S334" s="436"/>
      <c r="T334" s="441"/>
      <c r="U334" s="441"/>
      <c r="V334" s="441"/>
      <c r="W334" s="441"/>
      <c r="X334" s="441"/>
    </row>
    <row r="335" spans="1:24" s="442" customFormat="1" x14ac:dyDescent="0.2">
      <c r="A335" s="305"/>
      <c r="B335" s="425">
        <v>14.12</v>
      </c>
      <c r="C335" s="305"/>
      <c r="D335" s="305"/>
      <c r="E335" s="305"/>
      <c r="F335" s="313"/>
      <c r="G335" s="313"/>
      <c r="H335" s="313"/>
      <c r="I335" s="308"/>
      <c r="J335" s="305"/>
      <c r="K335" s="305"/>
      <c r="L335" s="405"/>
      <c r="M335" s="405"/>
      <c r="N335" s="405"/>
      <c r="O335" s="405"/>
      <c r="P335" s="406">
        <f>SUM(P331:P334)</f>
        <v>954.98152255639104</v>
      </c>
      <c r="Q335" s="397">
        <f>(0.28*1*1.2*3*(C331-$C$1)*B335)*$Q$6</f>
        <v>599.20761600000003</v>
      </c>
      <c r="R335" s="406">
        <f>B335*10</f>
        <v>141.19999999999999</v>
      </c>
      <c r="S335" s="406">
        <f>CEILING(P335+Q335-R335,10)</f>
        <v>1420</v>
      </c>
      <c r="T335" s="441"/>
      <c r="U335" s="441"/>
      <c r="V335" s="441"/>
      <c r="W335" s="441"/>
      <c r="X335" s="441"/>
    </row>
    <row r="336" spans="1:24" s="442" customFormat="1" x14ac:dyDescent="0.2">
      <c r="A336" s="305"/>
      <c r="B336" s="425"/>
      <c r="C336" s="305"/>
      <c r="D336" s="305"/>
      <c r="E336" s="305"/>
      <c r="F336" s="313"/>
      <c r="G336" s="313"/>
      <c r="H336" s="313"/>
      <c r="I336" s="308"/>
      <c r="J336" s="305"/>
      <c r="K336" s="305"/>
      <c r="L336" s="405"/>
      <c r="M336" s="405"/>
      <c r="N336" s="405"/>
      <c r="O336" s="405"/>
      <c r="P336" s="406"/>
      <c r="Q336" s="397"/>
      <c r="R336" s="406"/>
      <c r="S336" s="406"/>
      <c r="T336" s="441"/>
      <c r="U336" s="441"/>
      <c r="V336" s="441"/>
      <c r="W336" s="441"/>
      <c r="X336" s="441"/>
    </row>
    <row r="337" spans="1:24" s="442" customFormat="1" x14ac:dyDescent="0.2">
      <c r="A337" s="305">
        <v>617</v>
      </c>
      <c r="B337" s="421" t="s">
        <v>168</v>
      </c>
      <c r="C337" s="403">
        <v>25</v>
      </c>
      <c r="D337" s="403"/>
      <c r="E337" s="398" t="s">
        <v>110</v>
      </c>
      <c r="F337" s="404">
        <v>2.5</v>
      </c>
      <c r="G337" s="395">
        <v>3.35</v>
      </c>
      <c r="H337" s="405">
        <f>F337*G337</f>
        <v>8.375</v>
      </c>
      <c r="I337" s="308">
        <f>IF(E337="ОК",(VLOOKUP(E337,$A$2:$C$12,3,FALSE)-$C$2),VLOOKUP(E337,$A$2:$C$12,3,FALSE))</f>
        <v>0.3968253968253968</v>
      </c>
      <c r="J337" s="305">
        <f>C337-$C$1</f>
        <v>45.1</v>
      </c>
      <c r="K337" s="398">
        <v>0.08</v>
      </c>
      <c r="L337" s="405">
        <v>0</v>
      </c>
      <c r="M337" s="405">
        <v>0</v>
      </c>
      <c r="N337" s="405">
        <v>0</v>
      </c>
      <c r="O337" s="405">
        <f>N337+K337+L337+M337+1</f>
        <v>1.08</v>
      </c>
      <c r="P337" s="406">
        <f>H337*I337*J337*O337</f>
        <v>161.87678571428572</v>
      </c>
      <c r="Q337" s="305"/>
      <c r="R337" s="406"/>
      <c r="S337" s="305"/>
      <c r="T337" s="441"/>
      <c r="U337" s="441"/>
      <c r="V337" s="441"/>
      <c r="W337" s="441"/>
      <c r="X337" s="441"/>
    </row>
    <row r="338" spans="1:24" s="442" customFormat="1" ht="15" customHeight="1" x14ac:dyDescent="0.2">
      <c r="A338" s="451"/>
      <c r="B338" s="452"/>
      <c r="C338" s="446">
        <f>C337</f>
        <v>25</v>
      </c>
      <c r="D338" s="446"/>
      <c r="E338" s="398" t="s">
        <v>118</v>
      </c>
      <c r="F338" s="394">
        <f>B339</f>
        <v>4.66</v>
      </c>
      <c r="G338" s="394">
        <v>1</v>
      </c>
      <c r="H338" s="396">
        <f>F338*G338</f>
        <v>4.66</v>
      </c>
      <c r="I338" s="400">
        <f>IF(E338="ОК",(VLOOKUP(E338,$A$2:$C$12,3,FALSE)-$C$2),VLOOKUP(E338,$A$2:$C$12,3,FALSE))</f>
        <v>0.26315789473684209</v>
      </c>
      <c r="J338" s="436">
        <f>C338-$C$1</f>
        <v>45.1</v>
      </c>
      <c r="K338" s="398">
        <v>0</v>
      </c>
      <c r="L338" s="396">
        <v>0</v>
      </c>
      <c r="M338" s="396">
        <v>0</v>
      </c>
      <c r="N338" s="396">
        <v>0</v>
      </c>
      <c r="O338" s="396">
        <f>N338+K338+L338+M338+1</f>
        <v>1</v>
      </c>
      <c r="P338" s="397">
        <f>H338*I338*J338*O338</f>
        <v>55.306842105263158</v>
      </c>
      <c r="Q338" s="436"/>
      <c r="R338" s="440"/>
      <c r="S338" s="436"/>
      <c r="T338" s="441"/>
      <c r="U338" s="441"/>
      <c r="V338" s="441"/>
      <c r="W338" s="441"/>
      <c r="X338" s="441"/>
    </row>
    <row r="339" spans="1:24" s="442" customFormat="1" x14ac:dyDescent="0.2">
      <c r="A339" s="398"/>
      <c r="B339" s="425">
        <v>4.66</v>
      </c>
      <c r="C339" s="305"/>
      <c r="D339" s="305"/>
      <c r="E339" s="305"/>
      <c r="F339" s="313"/>
      <c r="G339" s="313"/>
      <c r="H339" s="313"/>
      <c r="I339" s="308"/>
      <c r="J339" s="305"/>
      <c r="K339" s="305"/>
      <c r="L339" s="405"/>
      <c r="M339" s="405"/>
      <c r="N339" s="405"/>
      <c r="O339" s="405"/>
      <c r="P339" s="406">
        <f>SUM(P337:P338)</f>
        <v>217.18362781954886</v>
      </c>
      <c r="Q339" s="406"/>
      <c r="R339" s="406"/>
      <c r="S339" s="406">
        <f>CEILING(P339+Q339,10)</f>
        <v>220</v>
      </c>
      <c r="T339" s="441"/>
      <c r="U339" s="441"/>
      <c r="V339" s="441"/>
      <c r="W339" s="441"/>
      <c r="X339" s="441"/>
    </row>
    <row r="340" spans="1:24" s="442" customFormat="1" x14ac:dyDescent="0.2">
      <c r="A340" s="398"/>
      <c r="B340" s="425"/>
      <c r="C340" s="305"/>
      <c r="D340" s="305"/>
      <c r="E340" s="305"/>
      <c r="F340" s="313"/>
      <c r="G340" s="313"/>
      <c r="H340" s="313"/>
      <c r="I340" s="308"/>
      <c r="J340" s="305"/>
      <c r="K340" s="305"/>
      <c r="L340" s="405"/>
      <c r="M340" s="405"/>
      <c r="N340" s="405"/>
      <c r="O340" s="405"/>
      <c r="P340" s="406"/>
      <c r="Q340" s="406"/>
      <c r="R340" s="406"/>
      <c r="S340" s="406"/>
      <c r="T340" s="441"/>
      <c r="U340" s="441"/>
      <c r="V340" s="441"/>
      <c r="W340" s="441"/>
      <c r="X340" s="441"/>
    </row>
    <row r="341" spans="1:24" s="459" customFormat="1" ht="15" customHeight="1" x14ac:dyDescent="0.2">
      <c r="A341" s="305">
        <v>618</v>
      </c>
      <c r="B341" s="421" t="s">
        <v>172</v>
      </c>
      <c r="C341" s="446">
        <v>18</v>
      </c>
      <c r="D341" s="446"/>
      <c r="E341" s="398" t="s">
        <v>118</v>
      </c>
      <c r="F341" s="394">
        <f>B342</f>
        <v>6.87</v>
      </c>
      <c r="G341" s="394">
        <v>1</v>
      </c>
      <c r="H341" s="396">
        <f>F341*G341</f>
        <v>6.87</v>
      </c>
      <c r="I341" s="400">
        <f>IF(E341="ОК",(VLOOKUP(E341,$A$2:$C$12,3,FALSE)-$C$2),VLOOKUP(E341,$A$2:$C$12,3,FALSE))</f>
        <v>0.26315789473684209</v>
      </c>
      <c r="J341" s="436">
        <f>C341-$C$1</f>
        <v>38.1</v>
      </c>
      <c r="K341" s="398">
        <v>0</v>
      </c>
      <c r="L341" s="396">
        <v>0</v>
      </c>
      <c r="M341" s="396">
        <v>0</v>
      </c>
      <c r="N341" s="396">
        <v>0</v>
      </c>
      <c r="O341" s="396">
        <f>N341+K341+L341+M341+1</f>
        <v>1</v>
      </c>
      <c r="P341" s="397">
        <f>H341*I341*J341*O341</f>
        <v>68.880789473684217</v>
      </c>
      <c r="Q341" s="436"/>
      <c r="R341" s="440"/>
      <c r="S341" s="436"/>
      <c r="T341" s="455"/>
      <c r="U341" s="455"/>
      <c r="V341" s="455"/>
      <c r="W341" s="455"/>
      <c r="X341" s="455"/>
    </row>
    <row r="342" spans="1:24" s="459" customFormat="1" ht="15" customHeight="1" x14ac:dyDescent="0.2">
      <c r="A342" s="305"/>
      <c r="B342" s="425">
        <f>2.79+4.08</f>
        <v>6.87</v>
      </c>
      <c r="C342" s="305"/>
      <c r="D342" s="305"/>
      <c r="E342" s="305"/>
      <c r="F342" s="313"/>
      <c r="G342" s="313"/>
      <c r="H342" s="313"/>
      <c r="I342" s="308"/>
      <c r="J342" s="305"/>
      <c r="K342" s="305"/>
      <c r="L342" s="405"/>
      <c r="M342" s="405"/>
      <c r="N342" s="405"/>
      <c r="O342" s="405"/>
      <c r="P342" s="406">
        <f>SUM(P341:P341)</f>
        <v>68.880789473684217</v>
      </c>
      <c r="Q342" s="406"/>
      <c r="R342" s="406"/>
      <c r="S342" s="406">
        <f>CEILING(P342+Q342,10)</f>
        <v>70</v>
      </c>
      <c r="T342" s="455"/>
      <c r="U342" s="455"/>
      <c r="V342" s="455"/>
      <c r="W342" s="455"/>
      <c r="X342" s="455"/>
    </row>
    <row r="343" spans="1:24" s="459" customFormat="1" x14ac:dyDescent="0.2">
      <c r="A343" s="398"/>
      <c r="B343" s="411"/>
      <c r="C343" s="393"/>
      <c r="D343" s="393"/>
      <c r="E343" s="393"/>
      <c r="F343" s="394"/>
      <c r="G343" s="395"/>
      <c r="H343" s="396"/>
      <c r="I343" s="400"/>
      <c r="J343" s="458"/>
      <c r="K343" s="398"/>
      <c r="L343" s="396"/>
      <c r="M343" s="396"/>
      <c r="N343" s="396"/>
      <c r="O343" s="396"/>
      <c r="P343" s="397"/>
      <c r="Q343" s="398"/>
      <c r="R343" s="397"/>
      <c r="S343" s="398"/>
      <c r="T343" s="455"/>
      <c r="U343" s="455"/>
      <c r="V343" s="455"/>
      <c r="W343" s="455"/>
      <c r="X343" s="455"/>
    </row>
    <row r="344" spans="1:24" s="441" customFormat="1" x14ac:dyDescent="0.2">
      <c r="A344" s="305">
        <v>619</v>
      </c>
      <c r="B344" s="421" t="s">
        <v>166</v>
      </c>
      <c r="C344" s="403">
        <v>22</v>
      </c>
      <c r="D344" s="403"/>
      <c r="E344" s="393" t="s">
        <v>110</v>
      </c>
      <c r="F344" s="394">
        <v>7.05</v>
      </c>
      <c r="G344" s="395">
        <v>3.35</v>
      </c>
      <c r="H344" s="396">
        <f>F344*G344</f>
        <v>23.6175</v>
      </c>
      <c r="I344" s="400">
        <f>IF(E344="ОК",(VLOOKUP(E344,$A$2:$C$12,3,FALSE)-$C$2),VLOOKUP(E344,$A$2:$C$12,3,FALSE))</f>
        <v>0.3968253968253968</v>
      </c>
      <c r="J344" s="407">
        <f>C344-$C$1</f>
        <v>42.1</v>
      </c>
      <c r="K344" s="398">
        <v>0.13</v>
      </c>
      <c r="L344" s="396">
        <v>0</v>
      </c>
      <c r="M344" s="396">
        <v>0</v>
      </c>
      <c r="N344" s="396">
        <v>0</v>
      </c>
      <c r="O344" s="396">
        <f>N344+K344+L344+M344+1</f>
        <v>1.1299999999999999</v>
      </c>
      <c r="P344" s="397">
        <f>H344*I344*J344*O344</f>
        <v>445.85528869047607</v>
      </c>
      <c r="Q344" s="305"/>
      <c r="R344" s="406"/>
      <c r="S344" s="305"/>
      <c r="T344" s="443"/>
      <c r="V344" s="444"/>
      <c r="W344" s="443"/>
    </row>
    <row r="345" spans="1:24" s="442" customFormat="1" x14ac:dyDescent="0.2">
      <c r="A345" s="305"/>
      <c r="B345" s="423"/>
      <c r="C345" s="403">
        <f>C344</f>
        <v>22</v>
      </c>
      <c r="D345" s="403"/>
      <c r="E345" s="403" t="s">
        <v>110</v>
      </c>
      <c r="F345" s="404">
        <v>3.85</v>
      </c>
      <c r="G345" s="395">
        <v>3.35</v>
      </c>
      <c r="H345" s="405">
        <f>F345*G345</f>
        <v>12.897500000000001</v>
      </c>
      <c r="I345" s="308">
        <f>IF(E345="ОК",(VLOOKUP(E345,$A$2:$C$12,3,FALSE)-$C$2),VLOOKUP(E345,$A$2:$C$12,3,FALSE))</f>
        <v>0.3968253968253968</v>
      </c>
      <c r="J345" s="305">
        <f>C345-$C$1</f>
        <v>42.1</v>
      </c>
      <c r="K345" s="398">
        <v>0.13</v>
      </c>
      <c r="L345" s="405">
        <v>0</v>
      </c>
      <c r="M345" s="405">
        <v>0</v>
      </c>
      <c r="N345" s="405">
        <v>0</v>
      </c>
      <c r="O345" s="405">
        <f>N345+K345+L345+M345+1</f>
        <v>1.1299999999999999</v>
      </c>
      <c r="P345" s="406">
        <f>H345*I345*J345*O345</f>
        <v>243.48125694444443</v>
      </c>
      <c r="Q345" s="305"/>
      <c r="R345" s="406"/>
      <c r="S345" s="305"/>
      <c r="T345" s="441"/>
      <c r="U345" s="441"/>
      <c r="V345" s="441"/>
      <c r="W345" s="441"/>
      <c r="X345" s="441"/>
    </row>
    <row r="346" spans="1:24" s="442" customFormat="1" x14ac:dyDescent="0.2">
      <c r="A346" s="305"/>
      <c r="B346" s="410"/>
      <c r="C346" s="393">
        <f>C345</f>
        <v>22</v>
      </c>
      <c r="D346" s="393"/>
      <c r="E346" s="393" t="s">
        <v>42</v>
      </c>
      <c r="F346" s="394">
        <v>2.4</v>
      </c>
      <c r="G346" s="435">
        <v>2.5</v>
      </c>
      <c r="H346" s="396">
        <f>F346*G346</f>
        <v>6</v>
      </c>
      <c r="I346" s="400">
        <f>IF(E346="ОК",(VLOOKUP(E346,$A$2:$C$12,3,FALSE)-$C$2),VLOOKUP(E346,$A$2:$C$12,3,FALSE))</f>
        <v>1.3888888888888888</v>
      </c>
      <c r="J346" s="407">
        <f>C346-$P$10</f>
        <v>42.1</v>
      </c>
      <c r="K346" s="398">
        <v>0.13</v>
      </c>
      <c r="L346" s="396">
        <v>0</v>
      </c>
      <c r="M346" s="396">
        <v>0</v>
      </c>
      <c r="N346" s="396">
        <v>0</v>
      </c>
      <c r="O346" s="396">
        <f>N346+K346+L346+M346+1</f>
        <v>1.1299999999999999</v>
      </c>
      <c r="P346" s="397">
        <f>H346*I346*J346*O346</f>
        <v>396.44166666666661</v>
      </c>
      <c r="Q346" s="305"/>
      <c r="R346" s="406"/>
      <c r="S346" s="305"/>
      <c r="T346" s="441"/>
      <c r="U346" s="441"/>
      <c r="V346" s="441"/>
      <c r="W346" s="441"/>
      <c r="X346" s="441"/>
    </row>
    <row r="347" spans="1:24" s="442" customFormat="1" ht="15" customHeight="1" x14ac:dyDescent="0.2">
      <c r="A347" s="451"/>
      <c r="B347" s="452"/>
      <c r="C347" s="446">
        <f>C346</f>
        <v>22</v>
      </c>
      <c r="D347" s="446"/>
      <c r="E347" s="398" t="s">
        <v>118</v>
      </c>
      <c r="F347" s="394">
        <f>B348</f>
        <v>23.61</v>
      </c>
      <c r="G347" s="394">
        <v>1</v>
      </c>
      <c r="H347" s="396">
        <f>F347*G347</f>
        <v>23.61</v>
      </c>
      <c r="I347" s="400">
        <f>IF(E347="ОК",(VLOOKUP(E347,$A$2:$C$12,3,FALSE)-$C$2),VLOOKUP(E347,$A$2:$C$12,3,FALSE))</f>
        <v>0.26315789473684209</v>
      </c>
      <c r="J347" s="436">
        <f>C347-$C$1</f>
        <v>42.1</v>
      </c>
      <c r="K347" s="398">
        <v>0</v>
      </c>
      <c r="L347" s="396">
        <v>0</v>
      </c>
      <c r="M347" s="396">
        <v>0</v>
      </c>
      <c r="N347" s="396">
        <v>0</v>
      </c>
      <c r="O347" s="396">
        <f>N347+K347+L347+M347+1</f>
        <v>1</v>
      </c>
      <c r="P347" s="397">
        <f>H347*I347*J347*O347</f>
        <v>261.57394736842105</v>
      </c>
      <c r="Q347" s="436"/>
      <c r="R347" s="440"/>
      <c r="S347" s="436"/>
      <c r="T347" s="441"/>
      <c r="U347" s="441"/>
      <c r="V347" s="441"/>
      <c r="W347" s="441"/>
      <c r="X347" s="441"/>
    </row>
    <row r="348" spans="1:24" s="442" customFormat="1" x14ac:dyDescent="0.2">
      <c r="A348" s="305"/>
      <c r="B348" s="425">
        <f>17.27+6.34</f>
        <v>23.61</v>
      </c>
      <c r="C348" s="305"/>
      <c r="D348" s="305"/>
      <c r="E348" s="305"/>
      <c r="F348" s="313"/>
      <c r="G348" s="313"/>
      <c r="H348" s="313"/>
      <c r="I348" s="308"/>
      <c r="J348" s="305"/>
      <c r="K348" s="305"/>
      <c r="L348" s="405"/>
      <c r="M348" s="405"/>
      <c r="N348" s="405"/>
      <c r="O348" s="405"/>
      <c r="P348" s="406">
        <f>SUM(P344:P347)</f>
        <v>1347.3521596700084</v>
      </c>
      <c r="Q348" s="397">
        <f>(0.28*1*1.2*3*(C344-$C$1)*B348)*$Q$6</f>
        <v>1001.9328480000001</v>
      </c>
      <c r="R348" s="406">
        <f>B348*10</f>
        <v>236.1</v>
      </c>
      <c r="S348" s="406">
        <f>CEILING(P348+Q348-R348,10)</f>
        <v>2120</v>
      </c>
      <c r="T348" s="441"/>
      <c r="U348" s="441"/>
      <c r="V348" s="441"/>
      <c r="W348" s="441"/>
      <c r="X348" s="441"/>
    </row>
    <row r="349" spans="1:24" s="459" customFormat="1" x14ac:dyDescent="0.2">
      <c r="A349" s="398"/>
      <c r="B349" s="411"/>
      <c r="C349" s="393"/>
      <c r="D349" s="393"/>
      <c r="E349" s="393"/>
      <c r="F349" s="394"/>
      <c r="G349" s="395"/>
      <c r="H349" s="396"/>
      <c r="I349" s="400"/>
      <c r="J349" s="458"/>
      <c r="K349" s="398"/>
      <c r="L349" s="396"/>
      <c r="M349" s="396"/>
      <c r="N349" s="396"/>
      <c r="O349" s="396"/>
      <c r="P349" s="397"/>
      <c r="Q349" s="398"/>
      <c r="R349" s="397"/>
      <c r="S349" s="398"/>
      <c r="T349" s="455"/>
      <c r="U349" s="455"/>
      <c r="V349" s="455"/>
      <c r="W349" s="455"/>
      <c r="X349" s="455"/>
    </row>
    <row r="350" spans="1:24" s="442" customFormat="1" x14ac:dyDescent="0.2">
      <c r="A350" s="305">
        <v>620</v>
      </c>
      <c r="B350" s="421" t="s">
        <v>165</v>
      </c>
      <c r="C350" s="403">
        <v>22</v>
      </c>
      <c r="D350" s="403"/>
      <c r="E350" s="393" t="s">
        <v>110</v>
      </c>
      <c r="F350" s="394">
        <v>3.5</v>
      </c>
      <c r="G350" s="395">
        <v>3.35</v>
      </c>
      <c r="H350" s="396">
        <f>F350*G350</f>
        <v>11.725</v>
      </c>
      <c r="I350" s="400">
        <f>IF(E350="ОК",(VLOOKUP(E350,$A$2:$C$12,3,FALSE)-$C$2),VLOOKUP(E350,$A$2:$C$12,3,FALSE))</f>
        <v>0.3968253968253968</v>
      </c>
      <c r="J350" s="407">
        <f>C350-$P$10</f>
        <v>42.1</v>
      </c>
      <c r="K350" s="398">
        <v>0.13</v>
      </c>
      <c r="L350" s="396">
        <v>0</v>
      </c>
      <c r="M350" s="396">
        <v>0</v>
      </c>
      <c r="N350" s="396">
        <v>0</v>
      </c>
      <c r="O350" s="396">
        <f>N350+K350+L350+M350+1</f>
        <v>1.1299999999999999</v>
      </c>
      <c r="P350" s="397">
        <f>H350*I350*J350*O350</f>
        <v>221.34659722222221</v>
      </c>
      <c r="Q350" s="305"/>
      <c r="R350" s="406"/>
      <c r="S350" s="305"/>
      <c r="T350" s="441"/>
      <c r="U350" s="441"/>
      <c r="V350" s="441"/>
      <c r="W350" s="441"/>
      <c r="X350" s="441"/>
    </row>
    <row r="351" spans="1:24" s="442" customFormat="1" x14ac:dyDescent="0.2">
      <c r="A351" s="305"/>
      <c r="B351" s="423"/>
      <c r="C351" s="403">
        <f>C350</f>
        <v>22</v>
      </c>
      <c r="D351" s="403"/>
      <c r="E351" s="403" t="s">
        <v>110</v>
      </c>
      <c r="F351" s="404">
        <v>1.6</v>
      </c>
      <c r="G351" s="395">
        <v>3.35</v>
      </c>
      <c r="H351" s="405">
        <f>F351*G351</f>
        <v>5.36</v>
      </c>
      <c r="I351" s="308">
        <f>IF(E351="ОК",(VLOOKUP(E351,$A$2:$C$12,3,FALSE)-$C$2),VLOOKUP(E351,$A$2:$C$12,3,FALSE))</f>
        <v>0.3968253968253968</v>
      </c>
      <c r="J351" s="305">
        <f>C351-$C$1</f>
        <v>42.1</v>
      </c>
      <c r="K351" s="398">
        <v>0.13</v>
      </c>
      <c r="L351" s="405">
        <v>0</v>
      </c>
      <c r="M351" s="405">
        <v>0</v>
      </c>
      <c r="N351" s="405">
        <v>0</v>
      </c>
      <c r="O351" s="405">
        <f>N351+K351+L351+M351+1</f>
        <v>1.1299999999999999</v>
      </c>
      <c r="P351" s="406">
        <f>H351*I351*J351*O351</f>
        <v>101.18701587301587</v>
      </c>
      <c r="Q351" s="305"/>
      <c r="R351" s="406"/>
      <c r="S351" s="305"/>
      <c r="T351" s="441"/>
      <c r="U351" s="441"/>
      <c r="V351" s="441"/>
      <c r="W351" s="441"/>
      <c r="X351" s="441"/>
    </row>
    <row r="352" spans="1:24" s="442" customFormat="1" x14ac:dyDescent="0.2">
      <c r="A352" s="305"/>
      <c r="B352" s="423"/>
      <c r="C352" s="403">
        <f>C351</f>
        <v>22</v>
      </c>
      <c r="D352" s="403"/>
      <c r="E352" s="403" t="s">
        <v>110</v>
      </c>
      <c r="F352" s="404">
        <v>1.55</v>
      </c>
      <c r="G352" s="395">
        <v>3.35</v>
      </c>
      <c r="H352" s="405">
        <f>F352*G352</f>
        <v>5.1924999999999999</v>
      </c>
      <c r="I352" s="308">
        <f>IF(E352="ОК",(VLOOKUP(E352,$A$2:$C$12,3,FALSE)-$C$2),VLOOKUP(E352,$A$2:$C$12,3,FALSE))</f>
        <v>0.3968253968253968</v>
      </c>
      <c r="J352" s="305">
        <f>C352-$C$1</f>
        <v>42.1</v>
      </c>
      <c r="K352" s="398">
        <v>0.13</v>
      </c>
      <c r="L352" s="405">
        <v>0</v>
      </c>
      <c r="M352" s="405">
        <v>0</v>
      </c>
      <c r="N352" s="405">
        <v>0</v>
      </c>
      <c r="O352" s="405">
        <f>N352+K352+L352+M352+1</f>
        <v>1.1299999999999999</v>
      </c>
      <c r="P352" s="406">
        <f>H352*I352*J352*O352</f>
        <v>98.024921626984124</v>
      </c>
      <c r="Q352" s="305"/>
      <c r="R352" s="406"/>
      <c r="S352" s="305"/>
      <c r="T352" s="441"/>
      <c r="U352" s="441"/>
      <c r="V352" s="441"/>
      <c r="W352" s="441"/>
      <c r="X352" s="441"/>
    </row>
    <row r="353" spans="1:24" s="442" customFormat="1" x14ac:dyDescent="0.2">
      <c r="A353" s="305"/>
      <c r="B353" s="410"/>
      <c r="C353" s="393">
        <f>C350</f>
        <v>22</v>
      </c>
      <c r="D353" s="393"/>
      <c r="E353" s="393" t="s">
        <v>42</v>
      </c>
      <c r="F353" s="394">
        <v>2.1</v>
      </c>
      <c r="G353" s="435">
        <v>2.2000000000000002</v>
      </c>
      <c r="H353" s="396">
        <f>F353*G353</f>
        <v>4.620000000000001</v>
      </c>
      <c r="I353" s="400">
        <f>IF(E353="ОК",(VLOOKUP(E353,$A$2:$C$12,3,FALSE)-$C$2),VLOOKUP(E353,$A$2:$C$12,3,FALSE))</f>
        <v>1.3888888888888888</v>
      </c>
      <c r="J353" s="407">
        <f>C353-$P$10</f>
        <v>42.1</v>
      </c>
      <c r="K353" s="398">
        <v>0.13</v>
      </c>
      <c r="L353" s="396">
        <v>0</v>
      </c>
      <c r="M353" s="396">
        <v>0</v>
      </c>
      <c r="N353" s="396">
        <v>0</v>
      </c>
      <c r="O353" s="396">
        <f>N353+K353+L353+M353+1</f>
        <v>1.1299999999999999</v>
      </c>
      <c r="P353" s="397">
        <f>H353*I353*J353*O353</f>
        <v>305.26008333333334</v>
      </c>
      <c r="Q353" s="305"/>
      <c r="R353" s="406"/>
      <c r="S353" s="305"/>
      <c r="T353" s="441"/>
      <c r="U353" s="441"/>
      <c r="V353" s="441"/>
      <c r="W353" s="441"/>
      <c r="X353" s="441"/>
    </row>
    <row r="354" spans="1:24" s="442" customFormat="1" ht="15" customHeight="1" x14ac:dyDescent="0.2">
      <c r="A354" s="451"/>
      <c r="B354" s="452"/>
      <c r="C354" s="446">
        <f>C353</f>
        <v>22</v>
      </c>
      <c r="D354" s="446"/>
      <c r="E354" s="398" t="s">
        <v>118</v>
      </c>
      <c r="F354" s="394">
        <f>B355</f>
        <v>12.78</v>
      </c>
      <c r="G354" s="394">
        <v>1</v>
      </c>
      <c r="H354" s="396">
        <f>F354*G354</f>
        <v>12.78</v>
      </c>
      <c r="I354" s="400">
        <f>IF(E354="ОК",(VLOOKUP(E354,$A$2:$C$12,3,FALSE)-$C$2),VLOOKUP(E354,$A$2:$C$12,3,FALSE))</f>
        <v>0.26315789473684209</v>
      </c>
      <c r="J354" s="436">
        <f>C354-$C$1</f>
        <v>42.1</v>
      </c>
      <c r="K354" s="398">
        <v>0</v>
      </c>
      <c r="L354" s="396">
        <v>0</v>
      </c>
      <c r="M354" s="396">
        <v>0</v>
      </c>
      <c r="N354" s="396">
        <v>0</v>
      </c>
      <c r="O354" s="396">
        <f>N354+K354+L354+M354+1</f>
        <v>1</v>
      </c>
      <c r="P354" s="397">
        <f>H354*I354*J354*O354</f>
        <v>141.58894736842103</v>
      </c>
      <c r="Q354" s="436"/>
      <c r="R354" s="440"/>
      <c r="S354" s="436"/>
      <c r="T354" s="441"/>
      <c r="U354" s="441"/>
      <c r="V354" s="441"/>
      <c r="W354" s="441"/>
      <c r="X354" s="441"/>
    </row>
    <row r="355" spans="1:24" s="442" customFormat="1" x14ac:dyDescent="0.2">
      <c r="A355" s="305"/>
      <c r="B355" s="425">
        <v>12.78</v>
      </c>
      <c r="C355" s="305"/>
      <c r="D355" s="305"/>
      <c r="E355" s="305"/>
      <c r="F355" s="313"/>
      <c r="G355" s="313"/>
      <c r="H355" s="313"/>
      <c r="I355" s="308"/>
      <c r="J355" s="305"/>
      <c r="K355" s="305"/>
      <c r="L355" s="405"/>
      <c r="M355" s="405"/>
      <c r="N355" s="405"/>
      <c r="O355" s="405"/>
      <c r="P355" s="406">
        <f>SUM(P350:P354)</f>
        <v>867.40756542397662</v>
      </c>
      <c r="Q355" s="397">
        <f>(0.28*1*1.2*3*(C350-$C$1)*B355)*$Q$6</f>
        <v>542.34230400000001</v>
      </c>
      <c r="R355" s="406">
        <f>B355*10</f>
        <v>127.8</v>
      </c>
      <c r="S355" s="406">
        <f>CEILING(P355+Q355-R355,10)</f>
        <v>1290</v>
      </c>
      <c r="T355" s="441"/>
      <c r="U355" s="441"/>
      <c r="V355" s="441"/>
      <c r="W355" s="441"/>
      <c r="X355" s="441"/>
    </row>
    <row r="356" spans="1:24" s="442" customFormat="1" x14ac:dyDescent="0.2">
      <c r="A356" s="305"/>
      <c r="B356" s="425"/>
      <c r="C356" s="305"/>
      <c r="D356" s="305"/>
      <c r="E356" s="305"/>
      <c r="F356" s="313"/>
      <c r="G356" s="313"/>
      <c r="H356" s="313"/>
      <c r="I356" s="308"/>
      <c r="J356" s="305"/>
      <c r="K356" s="305"/>
      <c r="L356" s="405"/>
      <c r="M356" s="405"/>
      <c r="N356" s="405"/>
      <c r="O356" s="405"/>
      <c r="P356" s="406"/>
      <c r="Q356" s="397"/>
      <c r="R356" s="406"/>
      <c r="S356" s="406"/>
      <c r="T356" s="441"/>
      <c r="U356" s="441"/>
      <c r="V356" s="441"/>
      <c r="W356" s="441"/>
      <c r="X356" s="441"/>
    </row>
    <row r="357" spans="1:24" s="459" customFormat="1" ht="15" customHeight="1" x14ac:dyDescent="0.2">
      <c r="A357" s="305">
        <v>621</v>
      </c>
      <c r="B357" s="421" t="s">
        <v>168</v>
      </c>
      <c r="C357" s="446">
        <v>25</v>
      </c>
      <c r="D357" s="446"/>
      <c r="E357" s="398" t="s">
        <v>118</v>
      </c>
      <c r="F357" s="394">
        <f>B358</f>
        <v>4.41</v>
      </c>
      <c r="G357" s="394">
        <v>1</v>
      </c>
      <c r="H357" s="396">
        <f>F357*G357</f>
        <v>4.41</v>
      </c>
      <c r="I357" s="400">
        <f>IF(E357="ОК",(VLOOKUP(E357,$A$2:$C$12,3,FALSE)-$C$2),VLOOKUP(E357,$A$2:$C$12,3,FALSE))</f>
        <v>0.26315789473684209</v>
      </c>
      <c r="J357" s="436">
        <f>C357-$C$1</f>
        <v>45.1</v>
      </c>
      <c r="K357" s="398">
        <v>0</v>
      </c>
      <c r="L357" s="396">
        <v>0</v>
      </c>
      <c r="M357" s="396">
        <v>0</v>
      </c>
      <c r="N357" s="396">
        <v>0</v>
      </c>
      <c r="O357" s="396">
        <f>N357+K357+L357+M357+1</f>
        <v>1</v>
      </c>
      <c r="P357" s="397">
        <f>H357*I357*J357*O357</f>
        <v>52.33973684210526</v>
      </c>
      <c r="Q357" s="436"/>
      <c r="R357" s="440"/>
      <c r="S357" s="436"/>
      <c r="T357" s="455"/>
      <c r="U357" s="455"/>
      <c r="V357" s="455"/>
      <c r="W357" s="455"/>
      <c r="X357" s="455"/>
    </row>
    <row r="358" spans="1:24" s="459" customFormat="1" ht="15" customHeight="1" x14ac:dyDescent="0.2">
      <c r="A358" s="305"/>
      <c r="B358" s="425">
        <v>4.41</v>
      </c>
      <c r="C358" s="305"/>
      <c r="D358" s="305"/>
      <c r="E358" s="305"/>
      <c r="F358" s="313"/>
      <c r="G358" s="313"/>
      <c r="H358" s="313"/>
      <c r="I358" s="308"/>
      <c r="J358" s="305"/>
      <c r="K358" s="305"/>
      <c r="L358" s="405"/>
      <c r="M358" s="405"/>
      <c r="N358" s="405"/>
      <c r="O358" s="405"/>
      <c r="P358" s="406">
        <f>SUM(P357:P357)</f>
        <v>52.33973684210526</v>
      </c>
      <c r="Q358" s="406"/>
      <c r="R358" s="406"/>
      <c r="S358" s="406">
        <f>CEILING(P358+Q358,10)</f>
        <v>60</v>
      </c>
      <c r="T358" s="455"/>
      <c r="U358" s="455"/>
      <c r="V358" s="455"/>
      <c r="W358" s="455"/>
      <c r="X358" s="455"/>
    </row>
    <row r="359" spans="1:24" s="459" customFormat="1" x14ac:dyDescent="0.2">
      <c r="A359" s="305"/>
      <c r="B359" s="425"/>
      <c r="C359" s="305"/>
      <c r="D359" s="305"/>
      <c r="E359" s="305"/>
      <c r="F359" s="313"/>
      <c r="G359" s="313"/>
      <c r="H359" s="313"/>
      <c r="I359" s="308"/>
      <c r="J359" s="305"/>
      <c r="K359" s="305"/>
      <c r="L359" s="405"/>
      <c r="M359" s="405"/>
      <c r="N359" s="405"/>
      <c r="O359" s="405"/>
      <c r="P359" s="406"/>
      <c r="Q359" s="436"/>
      <c r="R359" s="406"/>
      <c r="S359" s="406"/>
      <c r="T359" s="455"/>
      <c r="U359" s="455"/>
      <c r="V359" s="455"/>
      <c r="W359" s="455"/>
      <c r="X359" s="455"/>
    </row>
    <row r="360" spans="1:24" s="459" customFormat="1" ht="15" customHeight="1" x14ac:dyDescent="0.2">
      <c r="A360" s="305">
        <v>622</v>
      </c>
      <c r="B360" s="421" t="s">
        <v>172</v>
      </c>
      <c r="C360" s="446">
        <v>18</v>
      </c>
      <c r="D360" s="446"/>
      <c r="E360" s="398" t="s">
        <v>118</v>
      </c>
      <c r="F360" s="394">
        <f>B361</f>
        <v>10.16</v>
      </c>
      <c r="G360" s="394">
        <v>1</v>
      </c>
      <c r="H360" s="396">
        <f>F360*G360</f>
        <v>10.16</v>
      </c>
      <c r="I360" s="400">
        <f>IF(E360="ОК",(VLOOKUP(E360,$A$2:$C$12,3,FALSE)-$C$2),VLOOKUP(E360,$A$2:$C$12,3,FALSE))</f>
        <v>0.26315789473684209</v>
      </c>
      <c r="J360" s="436">
        <f>C360-$C$1</f>
        <v>38.1</v>
      </c>
      <c r="K360" s="398">
        <v>0</v>
      </c>
      <c r="L360" s="396">
        <v>0</v>
      </c>
      <c r="M360" s="396">
        <v>0</v>
      </c>
      <c r="N360" s="396">
        <v>0</v>
      </c>
      <c r="O360" s="396">
        <f>N360+K360+L360+M360+1</f>
        <v>1</v>
      </c>
      <c r="P360" s="397">
        <f>H360*I360*J360*O360</f>
        <v>101.86736842105263</v>
      </c>
      <c r="Q360" s="436"/>
      <c r="R360" s="440"/>
      <c r="S360" s="436"/>
      <c r="T360" s="455"/>
      <c r="U360" s="455"/>
      <c r="V360" s="455"/>
      <c r="W360" s="455"/>
      <c r="X360" s="455"/>
    </row>
    <row r="361" spans="1:24" s="459" customFormat="1" ht="15" customHeight="1" x14ac:dyDescent="0.2">
      <c r="A361" s="305"/>
      <c r="B361" s="425">
        <f>6.93+3.23</f>
        <v>10.16</v>
      </c>
      <c r="C361" s="305"/>
      <c r="D361" s="305"/>
      <c r="E361" s="305"/>
      <c r="F361" s="313"/>
      <c r="G361" s="313"/>
      <c r="H361" s="313"/>
      <c r="I361" s="308"/>
      <c r="J361" s="305"/>
      <c r="K361" s="305"/>
      <c r="L361" s="405"/>
      <c r="M361" s="405"/>
      <c r="N361" s="405"/>
      <c r="O361" s="405"/>
      <c r="P361" s="406">
        <f>SUM(P360:P360)</f>
        <v>101.86736842105263</v>
      </c>
      <c r="Q361" s="406"/>
      <c r="R361" s="406"/>
      <c r="S361" s="406">
        <f>CEILING(P361+Q361,10)</f>
        <v>110</v>
      </c>
      <c r="T361" s="455"/>
      <c r="U361" s="455"/>
      <c r="V361" s="455"/>
      <c r="W361" s="455"/>
      <c r="X361" s="455"/>
    </row>
    <row r="362" spans="1:24" s="459" customFormat="1" x14ac:dyDescent="0.2">
      <c r="A362" s="398"/>
      <c r="B362" s="434"/>
      <c r="C362" s="398"/>
      <c r="D362" s="398"/>
      <c r="E362" s="398"/>
      <c r="F362" s="402"/>
      <c r="G362" s="402"/>
      <c r="H362" s="402"/>
      <c r="I362" s="400"/>
      <c r="J362" s="398"/>
      <c r="K362" s="398"/>
      <c r="L362" s="396"/>
      <c r="M362" s="396"/>
      <c r="N362" s="396"/>
      <c r="O362" s="396"/>
      <c r="P362" s="397"/>
      <c r="Q362" s="397"/>
      <c r="R362" s="397"/>
      <c r="S362" s="397"/>
      <c r="T362" s="455"/>
      <c r="U362" s="455"/>
      <c r="V362" s="455"/>
      <c r="W362" s="455"/>
      <c r="X362" s="455"/>
    </row>
    <row r="363" spans="1:24" s="441" customFormat="1" x14ac:dyDescent="0.2">
      <c r="A363" s="305">
        <v>623</v>
      </c>
      <c r="B363" s="421" t="s">
        <v>166</v>
      </c>
      <c r="C363" s="403">
        <v>20</v>
      </c>
      <c r="D363" s="403"/>
      <c r="E363" s="393" t="s">
        <v>110</v>
      </c>
      <c r="F363" s="394">
        <v>3.7</v>
      </c>
      <c r="G363" s="395">
        <v>3.35</v>
      </c>
      <c r="H363" s="396">
        <f>F363*G363</f>
        <v>12.395000000000001</v>
      </c>
      <c r="I363" s="400">
        <f>IF(E363="ОК",(VLOOKUP(E363,$A$2:$C$12,3,FALSE)-$C$2),VLOOKUP(E363,$A$2:$C$12,3,FALSE))</f>
        <v>0.3968253968253968</v>
      </c>
      <c r="J363" s="407">
        <f>C363-$C$1</f>
        <v>40.1</v>
      </c>
      <c r="K363" s="398">
        <v>0.13</v>
      </c>
      <c r="L363" s="396">
        <v>0</v>
      </c>
      <c r="M363" s="396">
        <v>0</v>
      </c>
      <c r="N363" s="396">
        <v>0</v>
      </c>
      <c r="O363" s="396">
        <f>N363+K363+L363+M363+1</f>
        <v>1.1299999999999999</v>
      </c>
      <c r="P363" s="397">
        <f>H363*I363*J363*O363</f>
        <v>222.87882341269841</v>
      </c>
      <c r="Q363" s="305"/>
      <c r="R363" s="406"/>
      <c r="S363" s="305"/>
      <c r="T363" s="443"/>
      <c r="V363" s="444"/>
      <c r="W363" s="443"/>
    </row>
    <row r="364" spans="1:24" s="442" customFormat="1" x14ac:dyDescent="0.2">
      <c r="A364" s="305"/>
      <c r="B364" s="410"/>
      <c r="C364" s="393">
        <f>C363</f>
        <v>20</v>
      </c>
      <c r="D364" s="403"/>
      <c r="E364" s="393" t="s">
        <v>42</v>
      </c>
      <c r="F364" s="394">
        <v>2.4</v>
      </c>
      <c r="G364" s="395">
        <v>2.5</v>
      </c>
      <c r="H364" s="396">
        <f>F364*G364</f>
        <v>6</v>
      </c>
      <c r="I364" s="400">
        <f>IF(E364="ОК",(VLOOKUP(E364,$A$2:$C$12,3,FALSE)-$C$2),VLOOKUP(E364,$A$2:$C$12,3,FALSE))</f>
        <v>1.3888888888888888</v>
      </c>
      <c r="J364" s="407">
        <f>C364-$C$1</f>
        <v>40.1</v>
      </c>
      <c r="K364" s="398">
        <v>0.13</v>
      </c>
      <c r="L364" s="396">
        <v>0</v>
      </c>
      <c r="M364" s="396">
        <v>0</v>
      </c>
      <c r="N364" s="396">
        <v>0</v>
      </c>
      <c r="O364" s="396">
        <f>N364+K364+L364+M364+1</f>
        <v>1.1299999999999999</v>
      </c>
      <c r="P364" s="397">
        <f>H364*I364*J364*O364</f>
        <v>377.60833333333323</v>
      </c>
      <c r="Q364" s="305"/>
      <c r="R364" s="406"/>
      <c r="S364" s="305"/>
      <c r="T364" s="441"/>
      <c r="U364" s="441"/>
      <c r="V364" s="441"/>
      <c r="W364" s="441"/>
      <c r="X364" s="441"/>
    </row>
    <row r="365" spans="1:24" s="442" customFormat="1" ht="15" customHeight="1" x14ac:dyDescent="0.2">
      <c r="A365" s="451"/>
      <c r="B365" s="452"/>
      <c r="C365" s="446">
        <f>C364</f>
        <v>20</v>
      </c>
      <c r="D365" s="446"/>
      <c r="E365" s="398" t="s">
        <v>118</v>
      </c>
      <c r="F365" s="394">
        <f>B366</f>
        <v>16.350000000000001</v>
      </c>
      <c r="G365" s="394">
        <v>1</v>
      </c>
      <c r="H365" s="396">
        <f>F365*G365</f>
        <v>16.350000000000001</v>
      </c>
      <c r="I365" s="400">
        <f>IF(E365="ОК",(VLOOKUP(E365,$A$2:$C$12,3,FALSE)-$C$2),VLOOKUP(E365,$A$2:$C$12,3,FALSE))</f>
        <v>0.26315789473684209</v>
      </c>
      <c r="J365" s="436">
        <f>C365-$C$1</f>
        <v>40.1</v>
      </c>
      <c r="K365" s="398">
        <v>0</v>
      </c>
      <c r="L365" s="396">
        <v>0</v>
      </c>
      <c r="M365" s="396">
        <v>0</v>
      </c>
      <c r="N365" s="396">
        <v>0</v>
      </c>
      <c r="O365" s="396">
        <f>N365+K365+L365+M365+1</f>
        <v>1</v>
      </c>
      <c r="P365" s="397">
        <f>H365*I365*J365*O365</f>
        <v>172.53552631578947</v>
      </c>
      <c r="Q365" s="436"/>
      <c r="R365" s="440"/>
      <c r="S365" s="436"/>
      <c r="T365" s="441"/>
      <c r="U365" s="441"/>
      <c r="V365" s="441"/>
      <c r="W365" s="441"/>
      <c r="X365" s="441"/>
    </row>
    <row r="366" spans="1:24" s="442" customFormat="1" x14ac:dyDescent="0.2">
      <c r="A366" s="305"/>
      <c r="B366" s="425">
        <v>16.350000000000001</v>
      </c>
      <c r="C366" s="305"/>
      <c r="D366" s="305"/>
      <c r="E366" s="305"/>
      <c r="F366" s="313"/>
      <c r="G366" s="313"/>
      <c r="H366" s="313"/>
      <c r="I366" s="308"/>
      <c r="J366" s="305"/>
      <c r="K366" s="305"/>
      <c r="L366" s="405"/>
      <c r="M366" s="405"/>
      <c r="N366" s="405"/>
      <c r="O366" s="405"/>
      <c r="P366" s="406">
        <f>SUM(P363:P365)</f>
        <v>773.022683061821</v>
      </c>
      <c r="Q366" s="397">
        <f>(0.28*1*1.2*3*(C363-$C$1)*B366)*$Q$6</f>
        <v>660.88008000000002</v>
      </c>
      <c r="R366" s="406">
        <f>B366*10</f>
        <v>163.5</v>
      </c>
      <c r="S366" s="406">
        <f>CEILING(P366+Q366-R366,10)</f>
        <v>1280</v>
      </c>
      <c r="T366" s="441"/>
      <c r="U366" s="441"/>
      <c r="V366" s="441"/>
      <c r="W366" s="441"/>
      <c r="X366" s="441"/>
    </row>
    <row r="367" spans="1:24" s="459" customFormat="1" x14ac:dyDescent="0.2">
      <c r="A367" s="398"/>
      <c r="B367" s="434"/>
      <c r="C367" s="398"/>
      <c r="D367" s="398"/>
      <c r="E367" s="398"/>
      <c r="F367" s="402"/>
      <c r="G367" s="402"/>
      <c r="H367" s="402"/>
      <c r="I367" s="400"/>
      <c r="J367" s="398"/>
      <c r="K367" s="398"/>
      <c r="L367" s="396"/>
      <c r="M367" s="396"/>
      <c r="N367" s="396"/>
      <c r="O367" s="396"/>
      <c r="P367" s="397"/>
      <c r="Q367" s="398"/>
      <c r="R367" s="397"/>
      <c r="S367" s="397"/>
      <c r="T367" s="455"/>
      <c r="U367" s="455"/>
      <c r="V367" s="455"/>
      <c r="W367" s="455"/>
      <c r="X367" s="455"/>
    </row>
    <row r="368" spans="1:24" s="442" customFormat="1" x14ac:dyDescent="0.2">
      <c r="A368" s="305">
        <v>624</v>
      </c>
      <c r="B368" s="421" t="s">
        <v>167</v>
      </c>
      <c r="C368" s="403">
        <v>20</v>
      </c>
      <c r="D368" s="403"/>
      <c r="E368" s="393" t="s">
        <v>110</v>
      </c>
      <c r="F368" s="394">
        <v>3.5</v>
      </c>
      <c r="G368" s="395">
        <v>3.35</v>
      </c>
      <c r="H368" s="396">
        <f>F368*G368</f>
        <v>11.725</v>
      </c>
      <c r="I368" s="400">
        <f>IF(E368="ОК",(VLOOKUP(E368,$A$2:$C$12,3,FALSE)-$C$2),VLOOKUP(E368,$A$2:$C$12,3,FALSE))</f>
        <v>0.3968253968253968</v>
      </c>
      <c r="J368" s="407">
        <f>C368-$P$10</f>
        <v>40.1</v>
      </c>
      <c r="K368" s="398">
        <v>0.13</v>
      </c>
      <c r="L368" s="396">
        <v>0</v>
      </c>
      <c r="M368" s="396">
        <v>0</v>
      </c>
      <c r="N368" s="396">
        <v>0</v>
      </c>
      <c r="O368" s="396">
        <f>N368+K368+L368+M368+1</f>
        <v>1.1299999999999999</v>
      </c>
      <c r="P368" s="397">
        <f>H368*I368*J368*O368</f>
        <v>210.83131944444443</v>
      </c>
      <c r="Q368" s="305"/>
      <c r="R368" s="406"/>
      <c r="S368" s="305"/>
      <c r="T368" s="441"/>
      <c r="U368" s="441"/>
      <c r="V368" s="441"/>
      <c r="W368" s="441"/>
      <c r="X368" s="441"/>
    </row>
    <row r="369" spans="1:24" s="442" customFormat="1" x14ac:dyDescent="0.2">
      <c r="A369" s="305"/>
      <c r="B369" s="423"/>
      <c r="C369" s="403">
        <f>C368</f>
        <v>20</v>
      </c>
      <c r="D369" s="403"/>
      <c r="E369" s="403" t="s">
        <v>110</v>
      </c>
      <c r="F369" s="404">
        <v>1.55</v>
      </c>
      <c r="G369" s="395">
        <v>3.35</v>
      </c>
      <c r="H369" s="405">
        <f>F369*G369</f>
        <v>5.1924999999999999</v>
      </c>
      <c r="I369" s="308">
        <f>IF(E369="ОК",(VLOOKUP(E369,$A$2:$C$12,3,FALSE)-$C$2),VLOOKUP(E369,$A$2:$C$12,3,FALSE))</f>
        <v>0.3968253968253968</v>
      </c>
      <c r="J369" s="305">
        <f>C369-$C$1</f>
        <v>40.1</v>
      </c>
      <c r="K369" s="398">
        <v>0.13</v>
      </c>
      <c r="L369" s="405">
        <v>0</v>
      </c>
      <c r="M369" s="405">
        <v>0</v>
      </c>
      <c r="N369" s="405">
        <v>0</v>
      </c>
      <c r="O369" s="405">
        <f>N369+K369+L369+M369+1</f>
        <v>1.1299999999999999</v>
      </c>
      <c r="P369" s="406">
        <f>H369*I369*J369*O369</f>
        <v>93.368155753968253</v>
      </c>
      <c r="Q369" s="305"/>
      <c r="R369" s="406"/>
      <c r="S369" s="305"/>
      <c r="T369" s="441"/>
      <c r="U369" s="441"/>
      <c r="V369" s="441"/>
      <c r="W369" s="441"/>
      <c r="X369" s="441"/>
    </row>
    <row r="370" spans="1:24" s="441" customFormat="1" x14ac:dyDescent="0.2">
      <c r="A370" s="391"/>
      <c r="B370" s="410"/>
      <c r="C370" s="393">
        <f>C368</f>
        <v>20</v>
      </c>
      <c r="D370" s="393"/>
      <c r="E370" s="393" t="s">
        <v>42</v>
      </c>
      <c r="F370" s="394">
        <v>2.4</v>
      </c>
      <c r="G370" s="395">
        <v>2.2000000000000002</v>
      </c>
      <c r="H370" s="396">
        <f>F370*G370</f>
        <v>5.28</v>
      </c>
      <c r="I370" s="400">
        <f>IF(E370="ОК",(VLOOKUP(E370,$A$2:$C$12,3,FALSE)-$C$2),VLOOKUP(E370,$A$2:$C$12,3,FALSE))</f>
        <v>1.3888888888888888</v>
      </c>
      <c r="J370" s="407">
        <f>C370-$C$1</f>
        <v>40.1</v>
      </c>
      <c r="K370" s="398">
        <v>0.13</v>
      </c>
      <c r="L370" s="396">
        <v>0</v>
      </c>
      <c r="M370" s="396">
        <v>0</v>
      </c>
      <c r="N370" s="396">
        <v>0</v>
      </c>
      <c r="O370" s="396">
        <f>N370+K370+L370+M370+1</f>
        <v>1.1299999999999999</v>
      </c>
      <c r="P370" s="397">
        <f>H370*I370*J370*O370</f>
        <v>332.2953333333333</v>
      </c>
      <c r="Q370" s="305"/>
      <c r="R370" s="406"/>
      <c r="S370" s="305"/>
      <c r="T370" s="443"/>
      <c r="V370" s="444"/>
      <c r="W370" s="443"/>
    </row>
    <row r="371" spans="1:24" s="442" customFormat="1" ht="15" customHeight="1" x14ac:dyDescent="0.2">
      <c r="A371" s="451"/>
      <c r="B371" s="452"/>
      <c r="C371" s="446">
        <f>C370</f>
        <v>20</v>
      </c>
      <c r="D371" s="446"/>
      <c r="E371" s="398" t="s">
        <v>118</v>
      </c>
      <c r="F371" s="394">
        <f>B372</f>
        <v>11.88</v>
      </c>
      <c r="G371" s="394">
        <v>1</v>
      </c>
      <c r="H371" s="396">
        <f>F371*G371</f>
        <v>11.88</v>
      </c>
      <c r="I371" s="400">
        <f>IF(E371="ОК",(VLOOKUP(E371,$A$2:$C$12,3,FALSE)-$C$2),VLOOKUP(E371,$A$2:$C$12,3,FALSE))</f>
        <v>0.26315789473684209</v>
      </c>
      <c r="J371" s="436">
        <f>C371-$C$1</f>
        <v>40.1</v>
      </c>
      <c r="K371" s="398">
        <v>0</v>
      </c>
      <c r="L371" s="396">
        <v>0</v>
      </c>
      <c r="M371" s="396">
        <v>0</v>
      </c>
      <c r="N371" s="396">
        <v>0</v>
      </c>
      <c r="O371" s="396">
        <f>N371+K371+L371+M371+1</f>
        <v>1</v>
      </c>
      <c r="P371" s="397">
        <f>H371*I371*J371*O371</f>
        <v>125.36526315789474</v>
      </c>
      <c r="Q371" s="436"/>
      <c r="R371" s="440"/>
      <c r="S371" s="436"/>
      <c r="T371" s="441"/>
      <c r="U371" s="441"/>
      <c r="V371" s="441"/>
      <c r="W371" s="441"/>
      <c r="X371" s="441"/>
    </row>
    <row r="372" spans="1:24" s="442" customFormat="1" x14ac:dyDescent="0.2">
      <c r="A372" s="305"/>
      <c r="B372" s="425">
        <v>11.88</v>
      </c>
      <c r="C372" s="305"/>
      <c r="D372" s="305"/>
      <c r="E372" s="305"/>
      <c r="F372" s="313"/>
      <c r="G372" s="313"/>
      <c r="H372" s="313"/>
      <c r="I372" s="308"/>
      <c r="J372" s="305"/>
      <c r="K372" s="305"/>
      <c r="L372" s="405"/>
      <c r="M372" s="405"/>
      <c r="N372" s="405"/>
      <c r="O372" s="405"/>
      <c r="P372" s="406">
        <f>SUM(P368:P371)</f>
        <v>761.86007168964079</v>
      </c>
      <c r="Q372" s="436">
        <f>CEILING((VLOOKUP($Q$4,ИНФ!$A$3:$R$19,ROUNDUP(A368/100,0)))*(H370),10)*$Q$6</f>
        <v>200</v>
      </c>
      <c r="R372" s="406">
        <f>B372*10</f>
        <v>118.80000000000001</v>
      </c>
      <c r="S372" s="406">
        <f>CEILING(P372+Q372-R372,10)</f>
        <v>850</v>
      </c>
      <c r="T372" s="441"/>
      <c r="U372" s="441"/>
      <c r="V372" s="441"/>
      <c r="W372" s="441"/>
      <c r="X372" s="441"/>
    </row>
    <row r="373" spans="1:24" s="442" customFormat="1" x14ac:dyDescent="0.2">
      <c r="A373" s="305"/>
      <c r="B373" s="425"/>
      <c r="C373" s="305"/>
      <c r="D373" s="305"/>
      <c r="E373" s="305"/>
      <c r="F373" s="313"/>
      <c r="G373" s="313"/>
      <c r="H373" s="313"/>
      <c r="I373" s="308"/>
      <c r="J373" s="305"/>
      <c r="K373" s="305"/>
      <c r="L373" s="405"/>
      <c r="M373" s="405"/>
      <c r="N373" s="405"/>
      <c r="O373" s="405"/>
      <c r="P373" s="406"/>
      <c r="Q373" s="436"/>
      <c r="R373" s="406"/>
      <c r="S373" s="406"/>
      <c r="T373" s="441"/>
      <c r="U373" s="441"/>
      <c r="V373" s="441"/>
      <c r="W373" s="441"/>
      <c r="X373" s="441"/>
    </row>
    <row r="374" spans="1:24" s="459" customFormat="1" ht="15" customHeight="1" x14ac:dyDescent="0.2">
      <c r="A374" s="305">
        <v>625</v>
      </c>
      <c r="B374" s="421" t="s">
        <v>168</v>
      </c>
      <c r="C374" s="446">
        <v>25</v>
      </c>
      <c r="D374" s="446"/>
      <c r="E374" s="398" t="s">
        <v>118</v>
      </c>
      <c r="F374" s="394">
        <f>B375</f>
        <v>4.76</v>
      </c>
      <c r="G374" s="394">
        <v>1</v>
      </c>
      <c r="H374" s="396">
        <f>F374*G374</f>
        <v>4.76</v>
      </c>
      <c r="I374" s="400">
        <f>IF(E374="ОК",(VLOOKUP(E374,$A$2:$C$12,3,FALSE)-$C$2),VLOOKUP(E374,$A$2:$C$12,3,FALSE))</f>
        <v>0.26315789473684209</v>
      </c>
      <c r="J374" s="436">
        <f>C374-$C$1</f>
        <v>45.1</v>
      </c>
      <c r="K374" s="398">
        <v>0</v>
      </c>
      <c r="L374" s="396">
        <v>0</v>
      </c>
      <c r="M374" s="396">
        <v>0</v>
      </c>
      <c r="N374" s="396">
        <v>0</v>
      </c>
      <c r="O374" s="396">
        <f>N374+K374+L374+M374+1</f>
        <v>1</v>
      </c>
      <c r="P374" s="397">
        <f>H374*I374*J374*O374</f>
        <v>56.493684210526311</v>
      </c>
      <c r="Q374" s="436"/>
      <c r="R374" s="440"/>
      <c r="S374" s="436"/>
      <c r="T374" s="455"/>
      <c r="U374" s="455"/>
      <c r="V374" s="455"/>
      <c r="W374" s="455"/>
      <c r="X374" s="455"/>
    </row>
    <row r="375" spans="1:24" s="459" customFormat="1" ht="15" customHeight="1" x14ac:dyDescent="0.2">
      <c r="A375" s="305"/>
      <c r="B375" s="425">
        <v>4.76</v>
      </c>
      <c r="C375" s="305"/>
      <c r="D375" s="305"/>
      <c r="E375" s="305"/>
      <c r="F375" s="313"/>
      <c r="G375" s="313"/>
      <c r="H375" s="313"/>
      <c r="I375" s="308"/>
      <c r="J375" s="305"/>
      <c r="K375" s="305"/>
      <c r="L375" s="405"/>
      <c r="M375" s="405"/>
      <c r="N375" s="405"/>
      <c r="O375" s="405"/>
      <c r="P375" s="406">
        <f>SUM(P374:P374)</f>
        <v>56.493684210526311</v>
      </c>
      <c r="Q375" s="406"/>
      <c r="R375" s="406"/>
      <c r="S375" s="406">
        <f>CEILING(P375+Q375,10)</f>
        <v>60</v>
      </c>
      <c r="T375" s="455"/>
      <c r="U375" s="455"/>
      <c r="V375" s="455"/>
      <c r="W375" s="455"/>
      <c r="X375" s="455"/>
    </row>
    <row r="376" spans="1:24" s="459" customFormat="1" x14ac:dyDescent="0.2">
      <c r="A376" s="305"/>
      <c r="B376" s="425"/>
      <c r="C376" s="305"/>
      <c r="D376" s="305"/>
      <c r="E376" s="305"/>
      <c r="F376" s="313"/>
      <c r="G376" s="313"/>
      <c r="H376" s="313"/>
      <c r="I376" s="308"/>
      <c r="J376" s="305"/>
      <c r="K376" s="305"/>
      <c r="L376" s="405"/>
      <c r="M376" s="405"/>
      <c r="N376" s="405"/>
      <c r="O376" s="405"/>
      <c r="P376" s="406"/>
      <c r="Q376" s="436"/>
      <c r="R376" s="406"/>
      <c r="S376" s="406"/>
      <c r="T376" s="455"/>
      <c r="U376" s="455"/>
      <c r="V376" s="455"/>
      <c r="W376" s="455"/>
      <c r="X376" s="455"/>
    </row>
    <row r="377" spans="1:24" s="459" customFormat="1" ht="15" customHeight="1" x14ac:dyDescent="0.2">
      <c r="A377" s="305">
        <v>626</v>
      </c>
      <c r="B377" s="421" t="s">
        <v>172</v>
      </c>
      <c r="C377" s="446">
        <v>18</v>
      </c>
      <c r="D377" s="446"/>
      <c r="E377" s="398" t="s">
        <v>118</v>
      </c>
      <c r="F377" s="394">
        <f>B378</f>
        <v>3.9699999999999998</v>
      </c>
      <c r="G377" s="394">
        <v>1</v>
      </c>
      <c r="H377" s="396">
        <f>F377*G377</f>
        <v>3.9699999999999998</v>
      </c>
      <c r="I377" s="400">
        <f>IF(E377="ОК",(VLOOKUP(E377,$A$2:$C$12,3,FALSE)-$C$2),VLOOKUP(E377,$A$2:$C$12,3,FALSE))</f>
        <v>0.26315789473684209</v>
      </c>
      <c r="J377" s="436">
        <f>C377-$C$1</f>
        <v>38.1</v>
      </c>
      <c r="K377" s="398">
        <v>0</v>
      </c>
      <c r="L377" s="396">
        <v>0</v>
      </c>
      <c r="M377" s="396">
        <v>0</v>
      </c>
      <c r="N377" s="396">
        <v>0</v>
      </c>
      <c r="O377" s="396">
        <f>N377+K377+L377+M377+1</f>
        <v>1</v>
      </c>
      <c r="P377" s="397">
        <f>H377*I377*J377*O377</f>
        <v>39.804473684210521</v>
      </c>
      <c r="Q377" s="436"/>
      <c r="R377" s="440"/>
      <c r="S377" s="436"/>
      <c r="T377" s="455"/>
      <c r="U377" s="455"/>
      <c r="V377" s="455"/>
      <c r="W377" s="455"/>
      <c r="X377" s="455"/>
    </row>
    <row r="378" spans="1:24" s="459" customFormat="1" ht="15" customHeight="1" x14ac:dyDescent="0.2">
      <c r="A378" s="305"/>
      <c r="B378" s="425">
        <f>2.28+1.69</f>
        <v>3.9699999999999998</v>
      </c>
      <c r="C378" s="305"/>
      <c r="D378" s="305"/>
      <c r="E378" s="305"/>
      <c r="F378" s="313"/>
      <c r="G378" s="313"/>
      <c r="H378" s="313"/>
      <c r="I378" s="308"/>
      <c r="J378" s="305"/>
      <c r="K378" s="305"/>
      <c r="L378" s="405"/>
      <c r="M378" s="405"/>
      <c r="N378" s="405"/>
      <c r="O378" s="405"/>
      <c r="P378" s="406">
        <f>SUM(P377:P377)</f>
        <v>39.804473684210521</v>
      </c>
      <c r="Q378" s="406"/>
      <c r="R378" s="406"/>
      <c r="S378" s="406">
        <f>CEILING(P378+Q378,10)</f>
        <v>40</v>
      </c>
      <c r="T378" s="455"/>
      <c r="U378" s="455"/>
      <c r="V378" s="455"/>
      <c r="W378" s="455"/>
      <c r="X378" s="455"/>
    </row>
    <row r="379" spans="1:24" s="459" customFormat="1" ht="15" customHeight="1" x14ac:dyDescent="0.2">
      <c r="A379" s="305"/>
      <c r="B379" s="425"/>
      <c r="C379" s="305"/>
      <c r="D379" s="305"/>
      <c r="E379" s="305"/>
      <c r="F379" s="313"/>
      <c r="G379" s="313"/>
      <c r="H379" s="313"/>
      <c r="I379" s="308"/>
      <c r="J379" s="305"/>
      <c r="K379" s="305"/>
      <c r="L379" s="405"/>
      <c r="M379" s="405"/>
      <c r="N379" s="405"/>
      <c r="O379" s="405"/>
      <c r="P379" s="406"/>
      <c r="Q379" s="406"/>
      <c r="R379" s="406"/>
      <c r="S379" s="406"/>
      <c r="T379" s="455"/>
      <c r="U379" s="455"/>
      <c r="V379" s="455"/>
      <c r="W379" s="455"/>
      <c r="X379" s="455"/>
    </row>
    <row r="380" spans="1:24" s="459" customFormat="1" ht="15" customHeight="1" x14ac:dyDescent="0.2">
      <c r="A380" s="305">
        <v>627</v>
      </c>
      <c r="B380" s="421" t="s">
        <v>179</v>
      </c>
      <c r="C380" s="446">
        <v>5</v>
      </c>
      <c r="D380" s="446"/>
      <c r="E380" s="398" t="s">
        <v>118</v>
      </c>
      <c r="F380" s="394">
        <f>B381</f>
        <v>39.489999999999995</v>
      </c>
      <c r="G380" s="394">
        <v>1</v>
      </c>
      <c r="H380" s="396">
        <f>F380*G380</f>
        <v>39.489999999999995</v>
      </c>
      <c r="I380" s="400">
        <f>IF(E380="ОК",(VLOOKUP(E380,$A$2:$C$12,3,FALSE)-$C$2),VLOOKUP(E380,$A$2:$C$12,3,FALSE))</f>
        <v>0.26315789473684209</v>
      </c>
      <c r="J380" s="436">
        <f>C380-$C$1</f>
        <v>25.1</v>
      </c>
      <c r="K380" s="398">
        <v>0</v>
      </c>
      <c r="L380" s="396">
        <v>0</v>
      </c>
      <c r="M380" s="396">
        <v>0</v>
      </c>
      <c r="N380" s="396">
        <v>0</v>
      </c>
      <c r="O380" s="396">
        <f>N380+K380+L380+M380+1</f>
        <v>1</v>
      </c>
      <c r="P380" s="397">
        <f>H380*I380*J380*O380</f>
        <v>260.84184210526314</v>
      </c>
      <c r="Q380" s="436"/>
      <c r="R380" s="440"/>
      <c r="S380" s="436"/>
      <c r="T380" s="455"/>
      <c r="U380" s="455"/>
      <c r="V380" s="455"/>
      <c r="W380" s="455"/>
      <c r="X380" s="455"/>
    </row>
    <row r="381" spans="1:24" s="459" customFormat="1" ht="15" customHeight="1" x14ac:dyDescent="0.2">
      <c r="A381" s="305"/>
      <c r="B381" s="425">
        <f>36.37+3.12</f>
        <v>39.489999999999995</v>
      </c>
      <c r="C381" s="305"/>
      <c r="D381" s="305"/>
      <c r="E381" s="305"/>
      <c r="F381" s="313"/>
      <c r="G381" s="313"/>
      <c r="H381" s="313"/>
      <c r="I381" s="308"/>
      <c r="J381" s="305"/>
      <c r="K381" s="305"/>
      <c r="L381" s="405"/>
      <c r="M381" s="405"/>
      <c r="N381" s="405"/>
      <c r="O381" s="405"/>
      <c r="P381" s="406">
        <f>SUM(P380:P380)</f>
        <v>260.84184210526314</v>
      </c>
      <c r="Q381" s="406"/>
      <c r="R381" s="406"/>
      <c r="S381" s="406">
        <f>CEILING(P381+Q381,10)</f>
        <v>270</v>
      </c>
      <c r="T381" s="455"/>
      <c r="U381" s="455"/>
      <c r="V381" s="455"/>
      <c r="W381" s="455"/>
      <c r="X381" s="455"/>
    </row>
    <row r="382" spans="1:24" s="459" customFormat="1" ht="15" customHeight="1" x14ac:dyDescent="0.2">
      <c r="A382" s="305"/>
      <c r="B382" s="425"/>
      <c r="C382" s="305"/>
      <c r="D382" s="305"/>
      <c r="E382" s="305"/>
      <c r="F382" s="313"/>
      <c r="G382" s="313"/>
      <c r="H382" s="313"/>
      <c r="I382" s="308"/>
      <c r="J382" s="305"/>
      <c r="K382" s="305"/>
      <c r="L382" s="405"/>
      <c r="M382" s="405"/>
      <c r="N382" s="405"/>
      <c r="O382" s="405"/>
      <c r="P382" s="406"/>
      <c r="Q382" s="406"/>
      <c r="R382" s="406"/>
      <c r="S382" s="406"/>
      <c r="T382" s="455"/>
      <c r="U382" s="455"/>
      <c r="V382" s="455"/>
      <c r="W382" s="455"/>
      <c r="X382" s="455"/>
    </row>
    <row r="383" spans="1:24" s="459" customFormat="1" ht="15" customHeight="1" x14ac:dyDescent="0.2">
      <c r="A383" s="398"/>
      <c r="B383" s="463"/>
      <c r="C383" s="398"/>
      <c r="D383" s="398"/>
      <c r="E383" s="398"/>
      <c r="F383" s="402"/>
      <c r="G383" s="402"/>
      <c r="H383" s="402"/>
      <c r="I383" s="400"/>
      <c r="J383" s="398"/>
      <c r="K383" s="398"/>
      <c r="L383" s="396"/>
      <c r="M383" s="396"/>
      <c r="N383" s="396"/>
      <c r="O383" s="396"/>
      <c r="P383" s="397"/>
      <c r="Q383" s="397"/>
      <c r="R383" s="397"/>
      <c r="S383" s="397"/>
      <c r="T383" s="455"/>
      <c r="U383" s="455"/>
      <c r="V383" s="455"/>
      <c r="W383" s="455"/>
      <c r="X383" s="455"/>
    </row>
    <row r="384" spans="1:24" s="459" customFormat="1" ht="15.75" customHeight="1" x14ac:dyDescent="0.25">
      <c r="A384" s="398"/>
      <c r="B384" s="464"/>
      <c r="C384" s="398"/>
      <c r="D384" s="398"/>
      <c r="E384" s="398"/>
      <c r="F384" s="402"/>
      <c r="G384" s="402"/>
      <c r="H384" s="402"/>
      <c r="I384" s="400"/>
      <c r="J384" s="398"/>
      <c r="K384" s="398"/>
      <c r="L384" s="396"/>
      <c r="M384" s="396"/>
      <c r="N384" s="396"/>
      <c r="O384" s="396"/>
      <c r="P384" s="397"/>
      <c r="Q384" s="397"/>
      <c r="R384" s="397"/>
      <c r="S384" s="397"/>
      <c r="T384" s="455"/>
      <c r="U384" s="455"/>
      <c r="V384" s="455"/>
      <c r="W384" s="455"/>
      <c r="X384" s="455"/>
    </row>
    <row r="385" spans="1:27" ht="15.75" customHeight="1" x14ac:dyDescent="0.25">
      <c r="A385" s="398"/>
      <c r="B385" s="393"/>
      <c r="C385" s="398"/>
      <c r="D385" s="398"/>
      <c r="E385" s="398"/>
      <c r="F385" s="402"/>
      <c r="G385" s="402"/>
      <c r="H385" s="402"/>
      <c r="I385" s="400"/>
      <c r="J385" s="305"/>
      <c r="K385" s="398"/>
      <c r="L385" s="396"/>
      <c r="M385" s="396"/>
      <c r="N385" s="548" t="s">
        <v>183</v>
      </c>
      <c r="O385" s="548"/>
      <c r="P385" s="548"/>
      <c r="Q385" s="548"/>
      <c r="R385" s="548"/>
      <c r="S385" s="406">
        <f>SUM(S257:S384)</f>
        <v>20530</v>
      </c>
      <c r="T385" s="309"/>
      <c r="U385" s="306"/>
      <c r="V385" s="408"/>
      <c r="W385" s="309"/>
      <c r="X385" s="306"/>
      <c r="AA385" s="409"/>
    </row>
    <row r="386" spans="1:27" s="459" customFormat="1" x14ac:dyDescent="0.2">
      <c r="A386" s="398"/>
      <c r="B386" s="422"/>
      <c r="C386" s="393"/>
      <c r="D386" s="393"/>
      <c r="E386" s="393"/>
      <c r="F386" s="394"/>
      <c r="G386" s="395"/>
      <c r="H386" s="396"/>
      <c r="I386" s="400"/>
      <c r="J386" s="458"/>
      <c r="K386" s="398"/>
      <c r="L386" s="396"/>
      <c r="M386" s="396"/>
      <c r="N386" s="396"/>
      <c r="O386" s="396"/>
      <c r="P386" s="397"/>
      <c r="Q386" s="398"/>
      <c r="R386" s="397"/>
      <c r="S386" s="398"/>
      <c r="T386" s="455"/>
      <c r="U386" s="455"/>
      <c r="V386" s="455"/>
      <c r="W386" s="455"/>
      <c r="X386" s="455"/>
    </row>
    <row r="387" spans="1:27" s="459" customFormat="1" ht="15" customHeight="1" x14ac:dyDescent="0.2">
      <c r="A387" s="398"/>
      <c r="B387" s="434"/>
      <c r="C387" s="398"/>
      <c r="D387" s="398"/>
      <c r="E387" s="398"/>
      <c r="F387" s="402"/>
      <c r="G387" s="402"/>
      <c r="H387" s="402"/>
      <c r="I387" s="400"/>
      <c r="J387" s="398"/>
      <c r="K387" s="398"/>
      <c r="L387" s="396"/>
      <c r="M387" s="396"/>
      <c r="N387" s="396"/>
      <c r="O387" s="396"/>
      <c r="P387" s="397"/>
      <c r="Q387" s="398"/>
      <c r="R387" s="397"/>
      <c r="S387" s="397"/>
      <c r="T387" s="455"/>
      <c r="U387" s="455"/>
      <c r="V387" s="455"/>
      <c r="W387" s="455"/>
      <c r="X387" s="455"/>
    </row>
    <row r="388" spans="1:27" s="315" customFormat="1" ht="15" customHeight="1" x14ac:dyDescent="0.2">
      <c r="A388" s="305"/>
      <c r="B388" s="424"/>
      <c r="C388" s="305"/>
      <c r="D388" s="305"/>
      <c r="E388" s="305"/>
      <c r="F388" s="313"/>
      <c r="G388" s="313"/>
      <c r="H388" s="313"/>
      <c r="I388" s="308"/>
      <c r="J388" s="305"/>
      <c r="K388" s="305"/>
      <c r="L388" s="405"/>
      <c r="M388" s="405"/>
      <c r="N388" s="405"/>
      <c r="O388" s="405"/>
      <c r="P388" s="406"/>
      <c r="Q388" s="406"/>
      <c r="R388" s="406"/>
      <c r="S388" s="406"/>
      <c r="T388" s="307"/>
      <c r="U388" s="307"/>
      <c r="V388" s="307"/>
      <c r="W388" s="307"/>
      <c r="X388" s="307"/>
    </row>
    <row r="389" spans="1:27" s="442" customForma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85"/>
      <c r="K389" s="3"/>
      <c r="L389" s="3"/>
      <c r="M389" s="3"/>
      <c r="N389" s="3"/>
      <c r="O389" s="3"/>
      <c r="P389" s="3"/>
      <c r="Q389" s="3"/>
      <c r="R389" s="433"/>
      <c r="S389" s="385"/>
      <c r="T389" s="441"/>
      <c r="U389" s="441"/>
      <c r="V389" s="441"/>
      <c r="W389" s="441"/>
      <c r="X389" s="441"/>
    </row>
    <row r="390" spans="1:27" s="315" customFormat="1" ht="20.100000000000001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85"/>
      <c r="K390" s="3"/>
      <c r="L390" s="3"/>
      <c r="M390" s="3"/>
      <c r="N390" s="3"/>
      <c r="O390" s="3"/>
      <c r="P390" s="3"/>
      <c r="Q390" s="556" t="s">
        <v>164</v>
      </c>
      <c r="R390" s="557"/>
      <c r="S390" s="429">
        <f>S385+S255+S171+S26</f>
        <v>121680</v>
      </c>
      <c r="T390" s="307"/>
      <c r="U390" s="307"/>
      <c r="V390" s="307"/>
      <c r="W390" s="307"/>
      <c r="X390" s="307"/>
    </row>
    <row r="391" spans="1:27" s="315" customFormat="1" ht="20.100000000000001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85"/>
      <c r="K391" s="3"/>
      <c r="L391" s="3"/>
      <c r="M391" s="3"/>
      <c r="N391" s="3"/>
      <c r="O391" s="3"/>
      <c r="P391" s="3"/>
      <c r="Q391" s="558" t="s">
        <v>170</v>
      </c>
      <c r="R391" s="559"/>
      <c r="S391" s="427">
        <f>CEILING(S390*1.07,10)</f>
        <v>130200</v>
      </c>
      <c r="T391" s="307"/>
      <c r="U391" s="307"/>
      <c r="V391" s="307"/>
      <c r="W391" s="307"/>
      <c r="X391" s="307"/>
    </row>
    <row r="392" spans="1:27" s="315" customFormat="1" ht="1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85"/>
      <c r="K392" s="3"/>
      <c r="L392" s="3"/>
      <c r="M392" s="3"/>
      <c r="N392" s="3"/>
      <c r="O392" s="3"/>
      <c r="P392" s="3"/>
      <c r="Q392" s="307"/>
      <c r="R392" s="409"/>
      <c r="S392" s="307"/>
      <c r="T392" s="307"/>
      <c r="U392" s="307"/>
      <c r="V392" s="307"/>
      <c r="W392" s="307"/>
      <c r="X392" s="307"/>
    </row>
    <row r="393" spans="1:27" s="315" customFormat="1" ht="1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85"/>
      <c r="K393" s="3"/>
      <c r="L393" s="3"/>
      <c r="M393" s="3"/>
      <c r="N393" s="3"/>
      <c r="O393" s="3"/>
      <c r="P393" s="3"/>
      <c r="Q393" s="567"/>
      <c r="R393" s="567"/>
      <c r="S393" s="437"/>
      <c r="T393" s="307"/>
      <c r="U393" s="307"/>
      <c r="V393" s="307"/>
      <c r="W393" s="307"/>
      <c r="X393" s="307"/>
    </row>
    <row r="394" spans="1:27" s="315" customFormat="1" ht="1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85"/>
      <c r="K394" s="3"/>
      <c r="L394" s="3"/>
      <c r="M394" s="3"/>
      <c r="N394" s="3"/>
      <c r="O394" s="3"/>
      <c r="P394" s="3"/>
      <c r="Q394" s="553"/>
      <c r="R394" s="553"/>
      <c r="S394" s="438"/>
      <c r="T394" s="307"/>
      <c r="U394" s="307"/>
      <c r="V394" s="307"/>
      <c r="W394" s="307"/>
      <c r="X394" s="307"/>
    </row>
    <row r="395" spans="1:27" s="315" customFormat="1" ht="1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85"/>
      <c r="K395" s="3"/>
      <c r="L395" s="3"/>
      <c r="M395" s="3"/>
      <c r="N395" s="3"/>
      <c r="O395" s="3"/>
      <c r="P395" s="3"/>
      <c r="Q395" s="553"/>
      <c r="R395" s="553"/>
      <c r="S395" s="437"/>
      <c r="T395" s="307"/>
      <c r="U395" s="307"/>
      <c r="V395" s="307"/>
      <c r="W395" s="307"/>
      <c r="X395" s="307"/>
    </row>
    <row r="396" spans="1:27" s="315" customFormat="1" ht="15" customHeight="1" x14ac:dyDescent="0.3">
      <c r="A396" s="307"/>
      <c r="B396" s="307"/>
      <c r="C396" s="307"/>
      <c r="D396" s="307"/>
      <c r="E396" s="307"/>
      <c r="F396" s="314"/>
      <c r="G396" s="307"/>
      <c r="H396" s="307"/>
      <c r="I396" s="307"/>
      <c r="J396" s="307"/>
      <c r="K396" s="307"/>
      <c r="L396" s="307"/>
      <c r="M396" s="307"/>
      <c r="N396" s="307"/>
      <c r="O396" s="307"/>
      <c r="P396" s="307"/>
      <c r="Q396" s="553"/>
      <c r="R396" s="553"/>
      <c r="S396" s="438"/>
      <c r="T396" s="307"/>
      <c r="U396" s="307"/>
      <c r="V396" s="307"/>
      <c r="W396" s="307"/>
      <c r="X396" s="307"/>
    </row>
    <row r="397" spans="1:27" s="315" customFormat="1" ht="15" customHeight="1" x14ac:dyDescent="0.2">
      <c r="A397" s="307"/>
      <c r="B397" s="307"/>
      <c r="C397" s="307"/>
      <c r="D397" s="307"/>
      <c r="E397" s="307"/>
      <c r="F397" s="314"/>
      <c r="G397" s="307"/>
      <c r="H397" s="307"/>
      <c r="I397" s="307"/>
      <c r="J397" s="307"/>
      <c r="K397" s="307"/>
      <c r="L397" s="307"/>
      <c r="M397" s="307"/>
      <c r="N397" s="307"/>
      <c r="O397" s="307"/>
      <c r="P397" s="307"/>
      <c r="Q397" s="307"/>
      <c r="R397" s="409"/>
      <c r="S397" s="307"/>
      <c r="T397" s="307"/>
      <c r="U397" s="307"/>
      <c r="V397" s="307"/>
      <c r="W397" s="307"/>
      <c r="X397" s="307"/>
    </row>
    <row r="398" spans="1:27" s="315" customFormat="1" ht="15" customHeight="1" x14ac:dyDescent="0.2">
      <c r="A398" s="307"/>
      <c r="B398" s="307"/>
      <c r="C398" s="307"/>
      <c r="D398" s="307"/>
      <c r="E398" s="307"/>
      <c r="F398" s="314"/>
      <c r="G398" s="307"/>
      <c r="H398" s="307"/>
      <c r="I398" s="307"/>
      <c r="J398" s="307"/>
      <c r="K398" s="307"/>
      <c r="L398" s="307"/>
      <c r="M398" s="307"/>
      <c r="N398" s="307"/>
      <c r="O398" s="307"/>
      <c r="P398" s="307"/>
      <c r="Q398" s="307"/>
      <c r="R398" s="409"/>
      <c r="S398" s="307"/>
      <c r="T398" s="307"/>
      <c r="U398" s="307"/>
      <c r="V398" s="307"/>
      <c r="W398" s="307"/>
      <c r="X398" s="307"/>
    </row>
    <row r="399" spans="1:27" s="315" customFormat="1" ht="15" customHeight="1" x14ac:dyDescent="0.2">
      <c r="A399" s="307"/>
      <c r="B399" s="307"/>
      <c r="C399" s="307"/>
      <c r="D399" s="307"/>
      <c r="E399" s="307"/>
      <c r="F399" s="314"/>
      <c r="G399" s="307"/>
      <c r="H399" s="307"/>
      <c r="I399" s="307"/>
      <c r="J399" s="307"/>
      <c r="K399" s="307"/>
      <c r="L399" s="307"/>
      <c r="M399" s="307"/>
      <c r="N399" s="307"/>
      <c r="O399" s="307"/>
      <c r="P399" s="307"/>
      <c r="Q399" s="307"/>
      <c r="R399" s="409"/>
      <c r="S399" s="307"/>
      <c r="T399" s="307"/>
      <c r="U399" s="307"/>
      <c r="V399" s="307"/>
      <c r="W399" s="307"/>
      <c r="X399" s="307"/>
    </row>
    <row r="400" spans="1:27" s="315" customFormat="1" ht="15" customHeight="1" x14ac:dyDescent="0.2">
      <c r="A400" s="307"/>
      <c r="B400" s="307"/>
      <c r="C400" s="307"/>
      <c r="D400" s="307"/>
      <c r="E400" s="307"/>
      <c r="F400" s="314"/>
      <c r="G400" s="307"/>
      <c r="H400" s="307"/>
      <c r="I400" s="307"/>
      <c r="J400" s="307"/>
      <c r="K400" s="307"/>
      <c r="L400" s="307"/>
      <c r="M400" s="307"/>
      <c r="N400" s="307"/>
      <c r="O400" s="307"/>
      <c r="P400" s="307"/>
      <c r="Q400" s="307"/>
      <c r="R400" s="409"/>
      <c r="S400" s="307"/>
      <c r="T400" s="307"/>
      <c r="U400" s="307"/>
      <c r="V400" s="307"/>
      <c r="W400" s="307"/>
      <c r="X400" s="307"/>
    </row>
    <row r="401" spans="1:24" s="315" customFormat="1" ht="15" customHeight="1" x14ac:dyDescent="0.2">
      <c r="A401" s="307"/>
      <c r="B401" s="307"/>
      <c r="C401" s="307"/>
      <c r="D401" s="307"/>
      <c r="E401" s="307"/>
      <c r="F401" s="314"/>
      <c r="G401" s="307"/>
      <c r="H401" s="307"/>
      <c r="I401" s="307"/>
      <c r="J401" s="307"/>
      <c r="K401" s="307"/>
      <c r="L401" s="307"/>
      <c r="M401" s="307"/>
      <c r="N401" s="307"/>
      <c r="O401" s="307"/>
      <c r="P401" s="307"/>
      <c r="Q401" s="307"/>
      <c r="R401" s="409"/>
      <c r="S401" s="307"/>
      <c r="T401" s="307"/>
      <c r="U401" s="307"/>
      <c r="V401" s="307"/>
      <c r="W401" s="307"/>
      <c r="X401" s="307"/>
    </row>
    <row r="402" spans="1:24" s="315" customFormat="1" ht="15" customHeight="1" x14ac:dyDescent="0.2">
      <c r="A402" s="307"/>
      <c r="B402" s="307"/>
      <c r="C402" s="307"/>
      <c r="D402" s="307"/>
      <c r="E402" s="307"/>
      <c r="F402" s="314"/>
      <c r="G402" s="307"/>
      <c r="H402" s="307"/>
      <c r="I402" s="307"/>
      <c r="J402" s="307"/>
      <c r="K402" s="307"/>
      <c r="L402" s="307"/>
      <c r="M402" s="307"/>
      <c r="N402" s="307"/>
      <c r="O402" s="307"/>
      <c r="P402" s="307"/>
      <c r="Q402" s="307"/>
      <c r="R402" s="409"/>
      <c r="S402" s="307"/>
      <c r="T402" s="307"/>
      <c r="U402" s="307"/>
      <c r="V402" s="307"/>
      <c r="W402" s="307"/>
      <c r="X402" s="307"/>
    </row>
    <row r="403" spans="1:24" s="315" customFormat="1" ht="15" customHeight="1" x14ac:dyDescent="0.2">
      <c r="A403" s="307"/>
      <c r="B403" s="307"/>
      <c r="C403" s="307"/>
      <c r="D403" s="307"/>
      <c r="E403" s="307"/>
      <c r="F403" s="314"/>
      <c r="G403" s="307"/>
      <c r="H403" s="307"/>
      <c r="I403" s="307"/>
      <c r="J403" s="307"/>
      <c r="K403" s="307"/>
      <c r="L403" s="307"/>
      <c r="M403" s="307"/>
      <c r="N403" s="307"/>
      <c r="O403" s="307"/>
      <c r="P403" s="307"/>
      <c r="Q403" s="307"/>
      <c r="R403" s="409"/>
      <c r="S403" s="307"/>
      <c r="T403" s="307"/>
      <c r="U403" s="307"/>
      <c r="V403" s="307"/>
      <c r="W403" s="307"/>
      <c r="X403" s="307"/>
    </row>
    <row r="404" spans="1:24" s="315" customFormat="1" ht="15" customHeight="1" x14ac:dyDescent="0.2">
      <c r="A404" s="307"/>
      <c r="B404" s="307"/>
      <c r="C404" s="307"/>
      <c r="D404" s="307"/>
      <c r="E404" s="307"/>
      <c r="F404" s="314"/>
      <c r="G404" s="307"/>
      <c r="H404" s="307"/>
      <c r="I404" s="307"/>
      <c r="J404" s="307"/>
      <c r="K404" s="307"/>
      <c r="L404" s="307"/>
      <c r="M404" s="307"/>
      <c r="N404" s="307"/>
      <c r="O404" s="307"/>
      <c r="P404" s="307"/>
      <c r="Q404" s="307"/>
      <c r="R404" s="409"/>
      <c r="S404" s="307"/>
      <c r="T404" s="307"/>
      <c r="U404" s="307"/>
      <c r="V404" s="307"/>
      <c r="W404" s="307"/>
      <c r="X404" s="307"/>
    </row>
    <row r="405" spans="1:24" s="315" customFormat="1" ht="15" customHeight="1" x14ac:dyDescent="0.2">
      <c r="A405" s="307"/>
      <c r="B405" s="307"/>
      <c r="C405" s="307"/>
      <c r="D405" s="307"/>
      <c r="E405" s="307"/>
      <c r="F405" s="314"/>
      <c r="G405" s="307"/>
      <c r="H405" s="307"/>
      <c r="I405" s="307"/>
      <c r="J405" s="307"/>
      <c r="K405" s="307"/>
      <c r="L405" s="307"/>
      <c r="M405" s="307"/>
      <c r="N405" s="307"/>
      <c r="O405" s="307"/>
      <c r="P405" s="307"/>
      <c r="Q405" s="307"/>
      <c r="R405" s="409"/>
      <c r="S405" s="307"/>
      <c r="T405" s="307"/>
      <c r="U405" s="307"/>
      <c r="V405" s="307"/>
      <c r="W405" s="307"/>
      <c r="X405" s="307"/>
    </row>
    <row r="406" spans="1:24" s="442" customFormat="1" x14ac:dyDescent="0.2">
      <c r="A406" s="307"/>
      <c r="B406" s="307"/>
      <c r="C406" s="307"/>
      <c r="D406" s="307"/>
      <c r="E406" s="307"/>
      <c r="F406" s="314"/>
      <c r="G406" s="307"/>
      <c r="H406" s="307"/>
      <c r="I406" s="307"/>
      <c r="J406" s="307"/>
      <c r="K406" s="307"/>
      <c r="L406" s="307"/>
      <c r="M406" s="307"/>
      <c r="N406" s="307"/>
      <c r="O406" s="307"/>
      <c r="P406" s="307"/>
      <c r="Q406" s="307"/>
      <c r="R406" s="409"/>
      <c r="S406" s="307"/>
      <c r="T406" s="441"/>
      <c r="U406" s="441"/>
      <c r="V406" s="441"/>
      <c r="W406" s="441"/>
      <c r="X406" s="441"/>
    </row>
    <row r="407" spans="1:24" s="315" customFormat="1" ht="15" customHeight="1" x14ac:dyDescent="0.2">
      <c r="A407" s="307"/>
      <c r="B407" s="307"/>
      <c r="C407" s="307"/>
      <c r="D407" s="307"/>
      <c r="E407" s="307"/>
      <c r="F407" s="314"/>
      <c r="G407" s="307"/>
      <c r="H407" s="307"/>
      <c r="I407" s="307"/>
      <c r="J407" s="307"/>
      <c r="K407" s="307"/>
      <c r="L407" s="307"/>
      <c r="M407" s="307"/>
      <c r="N407" s="307"/>
      <c r="O407" s="307"/>
      <c r="P407" s="307"/>
      <c r="Q407" s="307"/>
      <c r="R407" s="409"/>
      <c r="S407" s="307"/>
      <c r="T407" s="307"/>
      <c r="U407" s="307"/>
      <c r="V407" s="307"/>
      <c r="W407" s="307"/>
      <c r="X407" s="307"/>
    </row>
    <row r="408" spans="1:24" s="315" customFormat="1" ht="15" customHeight="1" x14ac:dyDescent="0.2">
      <c r="A408" s="307"/>
      <c r="B408" s="307"/>
      <c r="C408" s="307"/>
      <c r="D408" s="307"/>
      <c r="E408" s="307"/>
      <c r="F408" s="314"/>
      <c r="G408" s="307"/>
      <c r="H408" s="307"/>
      <c r="I408" s="307"/>
      <c r="J408" s="307"/>
      <c r="K408" s="307"/>
      <c r="L408" s="307"/>
      <c r="M408" s="307"/>
      <c r="N408" s="307"/>
      <c r="O408" s="307"/>
      <c r="P408" s="307"/>
      <c r="Q408" s="307"/>
      <c r="R408" s="409"/>
      <c r="S408" s="307"/>
      <c r="T408" s="307"/>
      <c r="U408" s="307"/>
      <c r="V408" s="307"/>
      <c r="W408" s="307"/>
      <c r="X408" s="307"/>
    </row>
    <row r="409" spans="1:24" s="315" customFormat="1" ht="15" customHeight="1" x14ac:dyDescent="0.2">
      <c r="A409" s="307"/>
      <c r="B409" s="307"/>
      <c r="C409" s="307"/>
      <c r="D409" s="307"/>
      <c r="E409" s="307"/>
      <c r="F409" s="314"/>
      <c r="G409" s="307"/>
      <c r="H409" s="307"/>
      <c r="I409" s="307"/>
      <c r="J409" s="307"/>
      <c r="K409" s="307"/>
      <c r="L409" s="307"/>
      <c r="M409" s="307"/>
      <c r="N409" s="307"/>
      <c r="O409" s="307"/>
      <c r="P409" s="307"/>
      <c r="Q409" s="307"/>
      <c r="R409" s="409"/>
      <c r="S409" s="307"/>
      <c r="T409" s="307"/>
      <c r="U409" s="307"/>
      <c r="V409" s="307"/>
      <c r="W409" s="307"/>
      <c r="X409" s="307"/>
    </row>
    <row r="410" spans="1:24" s="315" customFormat="1" ht="15" customHeight="1" x14ac:dyDescent="0.2">
      <c r="A410" s="307"/>
      <c r="B410" s="307"/>
      <c r="C410" s="307"/>
      <c r="D410" s="307"/>
      <c r="E410" s="307"/>
      <c r="F410" s="314"/>
      <c r="G410" s="307"/>
      <c r="H410" s="307"/>
      <c r="I410" s="307"/>
      <c r="J410" s="307"/>
      <c r="K410" s="307"/>
      <c r="L410" s="307"/>
      <c r="M410" s="307"/>
      <c r="N410" s="307"/>
      <c r="O410" s="307"/>
      <c r="P410" s="307"/>
      <c r="Q410" s="307"/>
      <c r="R410" s="409"/>
      <c r="S410" s="307"/>
      <c r="T410" s="307"/>
      <c r="U410" s="307"/>
      <c r="V410" s="307"/>
      <c r="W410" s="307"/>
      <c r="X410" s="307"/>
    </row>
    <row r="411" spans="1:24" s="442" customFormat="1" x14ac:dyDescent="0.2">
      <c r="A411" s="307"/>
      <c r="B411" s="307"/>
      <c r="C411" s="307"/>
      <c r="D411" s="307"/>
      <c r="E411" s="307"/>
      <c r="F411" s="314"/>
      <c r="G411" s="307"/>
      <c r="H411" s="307"/>
      <c r="I411" s="307"/>
      <c r="J411" s="307"/>
      <c r="K411" s="307"/>
      <c r="L411" s="307"/>
      <c r="M411" s="307"/>
      <c r="N411" s="307"/>
      <c r="O411" s="307"/>
      <c r="P411" s="307"/>
      <c r="Q411" s="307"/>
      <c r="R411" s="409"/>
      <c r="S411" s="307"/>
      <c r="T411" s="441"/>
      <c r="U411" s="441"/>
      <c r="V411" s="441"/>
      <c r="W411" s="441"/>
      <c r="X411" s="441"/>
    </row>
    <row r="412" spans="1:24" s="315" customFormat="1" ht="15" customHeight="1" x14ac:dyDescent="0.2">
      <c r="A412" s="307"/>
      <c r="B412" s="307"/>
      <c r="C412" s="307"/>
      <c r="D412" s="307"/>
      <c r="E412" s="307"/>
      <c r="F412" s="314"/>
      <c r="G412" s="307"/>
      <c r="H412" s="307"/>
      <c r="I412" s="307"/>
      <c r="J412" s="307"/>
      <c r="K412" s="307"/>
      <c r="L412" s="307"/>
      <c r="M412" s="307"/>
      <c r="N412" s="307"/>
      <c r="O412" s="307"/>
      <c r="P412" s="307"/>
      <c r="Q412" s="307"/>
      <c r="R412" s="409"/>
      <c r="S412" s="307"/>
      <c r="T412" s="307"/>
      <c r="U412" s="307"/>
      <c r="V412" s="307"/>
      <c r="W412" s="307"/>
      <c r="X412" s="307"/>
    </row>
    <row r="413" spans="1:24" s="315" customFormat="1" ht="15" customHeight="1" x14ac:dyDescent="0.2">
      <c r="A413" s="307"/>
      <c r="B413" s="307"/>
      <c r="C413" s="307"/>
      <c r="D413" s="307"/>
      <c r="E413" s="307"/>
      <c r="F413" s="314"/>
      <c r="G413" s="307"/>
      <c r="H413" s="307"/>
      <c r="I413" s="307"/>
      <c r="J413" s="307"/>
      <c r="K413" s="307"/>
      <c r="L413" s="307"/>
      <c r="M413" s="307"/>
      <c r="N413" s="307"/>
      <c r="O413" s="307"/>
      <c r="P413" s="307"/>
      <c r="Q413" s="307"/>
      <c r="R413" s="409"/>
      <c r="S413" s="307"/>
      <c r="T413" s="307"/>
      <c r="U413" s="307"/>
      <c r="V413" s="307"/>
      <c r="W413" s="307"/>
      <c r="X413" s="307"/>
    </row>
    <row r="414" spans="1:24" s="315" customFormat="1" ht="15" customHeight="1" x14ac:dyDescent="0.2">
      <c r="A414" s="307"/>
      <c r="B414" s="307"/>
      <c r="C414" s="307"/>
      <c r="D414" s="307"/>
      <c r="E414" s="307"/>
      <c r="F414" s="314"/>
      <c r="G414" s="307"/>
      <c r="H414" s="307"/>
      <c r="I414" s="307"/>
      <c r="J414" s="307"/>
      <c r="K414" s="307"/>
      <c r="L414" s="307"/>
      <c r="M414" s="307"/>
      <c r="N414" s="307"/>
      <c r="O414" s="307"/>
      <c r="P414" s="307"/>
      <c r="Q414" s="307"/>
      <c r="R414" s="409"/>
      <c r="S414" s="307"/>
      <c r="T414" s="307"/>
      <c r="U414" s="307"/>
      <c r="V414" s="307"/>
      <c r="W414" s="307"/>
      <c r="X414" s="307"/>
    </row>
    <row r="415" spans="1:24" s="315" customFormat="1" ht="15" customHeight="1" x14ac:dyDescent="0.2">
      <c r="A415" s="307"/>
      <c r="B415" s="307"/>
      <c r="C415" s="307"/>
      <c r="D415" s="307"/>
      <c r="E415" s="307"/>
      <c r="F415" s="314"/>
      <c r="G415" s="307"/>
      <c r="H415" s="307"/>
      <c r="I415" s="307"/>
      <c r="J415" s="307"/>
      <c r="K415" s="307"/>
      <c r="L415" s="307"/>
      <c r="M415" s="307"/>
      <c r="N415" s="307"/>
      <c r="O415" s="307"/>
      <c r="P415" s="307"/>
      <c r="Q415" s="307"/>
      <c r="R415" s="409"/>
      <c r="S415" s="307"/>
      <c r="T415" s="307"/>
      <c r="U415" s="307"/>
      <c r="V415" s="307"/>
      <c r="W415" s="307"/>
      <c r="X415" s="307"/>
    </row>
    <row r="416" spans="1:24" s="315" customFormat="1" ht="15" customHeight="1" x14ac:dyDescent="0.2">
      <c r="A416" s="307"/>
      <c r="B416" s="307"/>
      <c r="C416" s="307"/>
      <c r="D416" s="307"/>
      <c r="E416" s="307"/>
      <c r="F416" s="314"/>
      <c r="G416" s="307"/>
      <c r="H416" s="307"/>
      <c r="I416" s="307"/>
      <c r="J416" s="307"/>
      <c r="K416" s="307"/>
      <c r="L416" s="307"/>
      <c r="M416" s="307"/>
      <c r="N416" s="307"/>
      <c r="O416" s="307"/>
      <c r="P416" s="307"/>
      <c r="Q416" s="307"/>
      <c r="R416" s="409"/>
      <c r="S416" s="307"/>
      <c r="T416" s="307"/>
      <c r="U416" s="307"/>
      <c r="V416" s="307"/>
      <c r="W416" s="307"/>
      <c r="X416" s="307"/>
    </row>
    <row r="417" spans="1:27" s="442" customFormat="1" x14ac:dyDescent="0.2">
      <c r="A417" s="307"/>
      <c r="B417" s="307"/>
      <c r="C417" s="307"/>
      <c r="D417" s="307"/>
      <c r="E417" s="307"/>
      <c r="F417" s="314"/>
      <c r="G417" s="307"/>
      <c r="H417" s="307"/>
      <c r="I417" s="307"/>
      <c r="J417" s="307"/>
      <c r="K417" s="307"/>
      <c r="L417" s="307"/>
      <c r="M417" s="307"/>
      <c r="N417" s="307"/>
      <c r="O417" s="307"/>
      <c r="P417" s="307"/>
      <c r="Q417" s="307"/>
      <c r="R417" s="409"/>
      <c r="S417" s="307"/>
      <c r="T417" s="441"/>
      <c r="U417" s="441"/>
      <c r="V417" s="441"/>
      <c r="W417" s="441"/>
      <c r="X417" s="441"/>
    </row>
    <row r="418" spans="1:27" s="315" customFormat="1" ht="15" customHeight="1" x14ac:dyDescent="0.2">
      <c r="A418" s="307"/>
      <c r="B418" s="307"/>
      <c r="C418" s="307"/>
      <c r="D418" s="307"/>
      <c r="E418" s="307"/>
      <c r="F418" s="314"/>
      <c r="G418" s="307"/>
      <c r="H418" s="307"/>
      <c r="I418" s="307"/>
      <c r="J418" s="307"/>
      <c r="K418" s="307"/>
      <c r="L418" s="307"/>
      <c r="M418" s="307"/>
      <c r="N418" s="307"/>
      <c r="O418" s="307"/>
      <c r="P418" s="307"/>
      <c r="Q418" s="307"/>
      <c r="R418" s="409"/>
      <c r="S418" s="307"/>
      <c r="T418" s="307"/>
      <c r="U418" s="307"/>
      <c r="V418" s="307"/>
      <c r="W418" s="307"/>
      <c r="X418" s="307"/>
    </row>
    <row r="419" spans="1:27" s="315" customFormat="1" ht="15" customHeight="1" x14ac:dyDescent="0.2">
      <c r="A419" s="307"/>
      <c r="B419" s="307"/>
      <c r="C419" s="307"/>
      <c r="D419" s="307"/>
      <c r="E419" s="307"/>
      <c r="F419" s="314"/>
      <c r="G419" s="307"/>
      <c r="H419" s="307"/>
      <c r="I419" s="307"/>
      <c r="J419" s="307"/>
      <c r="K419" s="307"/>
      <c r="L419" s="307"/>
      <c r="M419" s="307"/>
      <c r="N419" s="307"/>
      <c r="O419" s="307"/>
      <c r="P419" s="307"/>
      <c r="Q419" s="307"/>
      <c r="R419" s="409"/>
      <c r="S419" s="307"/>
      <c r="T419" s="307"/>
      <c r="U419" s="307"/>
      <c r="V419" s="307"/>
      <c r="W419" s="307"/>
      <c r="X419" s="307"/>
    </row>
    <row r="420" spans="1:27" s="315" customFormat="1" ht="15" customHeight="1" x14ac:dyDescent="0.2">
      <c r="A420" s="307"/>
      <c r="B420" s="307"/>
      <c r="C420" s="307"/>
      <c r="D420" s="307"/>
      <c r="E420" s="307"/>
      <c r="F420" s="314"/>
      <c r="G420" s="307"/>
      <c r="H420" s="307"/>
      <c r="I420" s="307"/>
      <c r="J420" s="307"/>
      <c r="K420" s="307"/>
      <c r="L420" s="307"/>
      <c r="M420" s="307"/>
      <c r="N420" s="307"/>
      <c r="O420" s="307"/>
      <c r="P420" s="307"/>
      <c r="Q420" s="307"/>
      <c r="R420" s="409"/>
      <c r="S420" s="307"/>
      <c r="T420" s="307"/>
      <c r="U420" s="307"/>
      <c r="V420" s="307"/>
      <c r="W420" s="307"/>
      <c r="X420" s="307"/>
    </row>
    <row r="421" spans="1:27" s="442" customFormat="1" x14ac:dyDescent="0.2">
      <c r="A421" s="307"/>
      <c r="B421" s="307"/>
      <c r="C421" s="307"/>
      <c r="D421" s="307"/>
      <c r="E421" s="307"/>
      <c r="F421" s="314"/>
      <c r="G421" s="307"/>
      <c r="H421" s="307"/>
      <c r="I421" s="307"/>
      <c r="J421" s="307"/>
      <c r="K421" s="307"/>
      <c r="L421" s="307"/>
      <c r="M421" s="307"/>
      <c r="N421" s="307"/>
      <c r="O421" s="307"/>
      <c r="P421" s="307"/>
      <c r="Q421" s="307"/>
      <c r="R421" s="409"/>
      <c r="S421" s="307"/>
      <c r="T421" s="441"/>
      <c r="U421" s="441"/>
      <c r="V421" s="441"/>
      <c r="W421" s="441"/>
      <c r="X421" s="441"/>
    </row>
    <row r="422" spans="1:27" s="315" customFormat="1" ht="15" customHeight="1" x14ac:dyDescent="0.2">
      <c r="A422" s="307"/>
      <c r="B422" s="307"/>
      <c r="C422" s="307"/>
      <c r="D422" s="307"/>
      <c r="E422" s="307"/>
      <c r="F422" s="314"/>
      <c r="G422" s="307"/>
      <c r="H422" s="307"/>
      <c r="I422" s="307"/>
      <c r="J422" s="307"/>
      <c r="K422" s="307"/>
      <c r="L422" s="307"/>
      <c r="M422" s="307"/>
      <c r="N422" s="307"/>
      <c r="O422" s="307"/>
      <c r="P422" s="307"/>
      <c r="Q422" s="307"/>
      <c r="R422" s="409"/>
      <c r="S422" s="307"/>
      <c r="T422" s="307"/>
      <c r="U422" s="307"/>
      <c r="V422" s="307"/>
      <c r="W422" s="307"/>
      <c r="X422" s="307"/>
    </row>
    <row r="423" spans="1:27" s="315" customFormat="1" ht="15" customHeight="1" x14ac:dyDescent="0.2">
      <c r="A423" s="307"/>
      <c r="B423" s="307"/>
      <c r="C423" s="307"/>
      <c r="D423" s="307"/>
      <c r="E423" s="307"/>
      <c r="F423" s="314"/>
      <c r="G423" s="307"/>
      <c r="H423" s="307"/>
      <c r="I423" s="307"/>
      <c r="J423" s="307"/>
      <c r="K423" s="307"/>
      <c r="L423" s="307"/>
      <c r="M423" s="307"/>
      <c r="N423" s="307"/>
      <c r="O423" s="307"/>
      <c r="P423" s="307"/>
      <c r="Q423" s="307"/>
      <c r="R423" s="409"/>
      <c r="S423" s="307"/>
      <c r="T423" s="307"/>
      <c r="U423" s="307"/>
      <c r="V423" s="307"/>
      <c r="W423" s="307"/>
      <c r="X423" s="307"/>
    </row>
    <row r="424" spans="1:27" s="315" customFormat="1" ht="15" customHeight="1" x14ac:dyDescent="0.2">
      <c r="A424" s="307"/>
      <c r="B424" s="307"/>
      <c r="C424" s="307"/>
      <c r="D424" s="307"/>
      <c r="E424" s="307"/>
      <c r="F424" s="314"/>
      <c r="G424" s="307"/>
      <c r="H424" s="307"/>
      <c r="I424" s="307"/>
      <c r="J424" s="307"/>
      <c r="K424" s="307"/>
      <c r="L424" s="307"/>
      <c r="M424" s="307"/>
      <c r="N424" s="307"/>
      <c r="O424" s="307"/>
      <c r="P424" s="307"/>
      <c r="Q424" s="307"/>
      <c r="R424" s="409"/>
      <c r="S424" s="307"/>
      <c r="T424" s="307"/>
      <c r="U424" s="307"/>
      <c r="V424" s="307"/>
      <c r="W424" s="307"/>
      <c r="X424" s="307"/>
    </row>
    <row r="425" spans="1:27" s="442" customFormat="1" x14ac:dyDescent="0.2">
      <c r="A425" s="307"/>
      <c r="B425" s="307"/>
      <c r="C425" s="307"/>
      <c r="D425" s="307"/>
      <c r="E425" s="307"/>
      <c r="F425" s="314"/>
      <c r="G425" s="307"/>
      <c r="H425" s="307"/>
      <c r="I425" s="307"/>
      <c r="J425" s="307"/>
      <c r="K425" s="307"/>
      <c r="L425" s="307"/>
      <c r="M425" s="307"/>
      <c r="N425" s="307"/>
      <c r="O425" s="307"/>
      <c r="P425" s="307"/>
      <c r="Q425" s="307"/>
      <c r="R425" s="409"/>
      <c r="S425" s="307"/>
      <c r="T425" s="441"/>
      <c r="U425" s="441"/>
      <c r="V425" s="441"/>
      <c r="W425" s="441"/>
      <c r="X425" s="441"/>
    </row>
    <row r="426" spans="1:27" s="315" customFormat="1" ht="15" customHeight="1" x14ac:dyDescent="0.2">
      <c r="A426" s="307"/>
      <c r="B426" s="307"/>
      <c r="C426" s="307"/>
      <c r="D426" s="307"/>
      <c r="E426" s="307"/>
      <c r="F426" s="314"/>
      <c r="G426" s="307"/>
      <c r="H426" s="307"/>
      <c r="I426" s="307"/>
      <c r="J426" s="307"/>
      <c r="K426" s="307"/>
      <c r="L426" s="307"/>
      <c r="M426" s="307"/>
      <c r="N426" s="307"/>
      <c r="O426" s="307"/>
      <c r="P426" s="307"/>
      <c r="Q426" s="307"/>
      <c r="R426" s="409"/>
      <c r="S426" s="307"/>
      <c r="T426" s="307"/>
      <c r="U426" s="307"/>
      <c r="V426" s="307"/>
      <c r="W426" s="307"/>
      <c r="X426" s="307"/>
    </row>
    <row r="427" spans="1:27" s="315" customFormat="1" ht="15" customHeight="1" x14ac:dyDescent="0.2">
      <c r="A427" s="307"/>
      <c r="B427" s="307"/>
      <c r="C427" s="307"/>
      <c r="D427" s="307"/>
      <c r="E427" s="307"/>
      <c r="F427" s="314"/>
      <c r="G427" s="307"/>
      <c r="H427" s="307"/>
      <c r="I427" s="307"/>
      <c r="J427" s="307"/>
      <c r="K427" s="307"/>
      <c r="L427" s="307"/>
      <c r="M427" s="307"/>
      <c r="N427" s="307"/>
      <c r="O427" s="307"/>
      <c r="P427" s="307"/>
      <c r="Q427" s="307"/>
      <c r="R427" s="409"/>
      <c r="S427" s="307"/>
      <c r="T427" s="307"/>
      <c r="U427" s="307"/>
      <c r="V427" s="307"/>
      <c r="W427" s="307"/>
      <c r="X427" s="307"/>
    </row>
    <row r="428" spans="1:27" s="315" customFormat="1" ht="15" customHeight="1" x14ac:dyDescent="0.2">
      <c r="A428" s="307"/>
      <c r="B428" s="307"/>
      <c r="C428" s="307"/>
      <c r="D428" s="307"/>
      <c r="E428" s="307"/>
      <c r="F428" s="314"/>
      <c r="G428" s="307"/>
      <c r="H428" s="307"/>
      <c r="I428" s="307"/>
      <c r="J428" s="307"/>
      <c r="K428" s="307"/>
      <c r="L428" s="307"/>
      <c r="M428" s="307"/>
      <c r="N428" s="307"/>
      <c r="O428" s="307"/>
      <c r="P428" s="307"/>
      <c r="Q428" s="307"/>
      <c r="R428" s="409"/>
      <c r="S428" s="307"/>
      <c r="T428" s="307"/>
      <c r="U428" s="307"/>
      <c r="V428" s="307"/>
      <c r="W428" s="307"/>
      <c r="X428" s="307"/>
    </row>
    <row r="429" spans="1:27" s="315" customFormat="1" ht="15" customHeight="1" x14ac:dyDescent="0.2">
      <c r="A429" s="307"/>
      <c r="B429" s="307"/>
      <c r="C429" s="307"/>
      <c r="D429" s="307"/>
      <c r="E429" s="307"/>
      <c r="F429" s="314"/>
      <c r="G429" s="307"/>
      <c r="H429" s="307"/>
      <c r="I429" s="307"/>
      <c r="J429" s="307"/>
      <c r="K429" s="307"/>
      <c r="L429" s="307"/>
      <c r="M429" s="307"/>
      <c r="N429" s="307"/>
      <c r="O429" s="307"/>
      <c r="P429" s="307"/>
      <c r="Q429" s="307"/>
      <c r="R429" s="409"/>
      <c r="S429" s="307"/>
      <c r="T429" s="307"/>
      <c r="U429" s="307"/>
      <c r="V429" s="307"/>
      <c r="W429" s="307"/>
      <c r="X429" s="307"/>
    </row>
    <row r="430" spans="1:27" s="315" customFormat="1" x14ac:dyDescent="0.2">
      <c r="A430" s="307"/>
      <c r="B430" s="307"/>
      <c r="C430" s="307"/>
      <c r="D430" s="307"/>
      <c r="E430" s="307"/>
      <c r="F430" s="314"/>
      <c r="G430" s="307"/>
      <c r="H430" s="307"/>
      <c r="I430" s="307"/>
      <c r="J430" s="307"/>
      <c r="K430" s="307"/>
      <c r="L430" s="307"/>
      <c r="M430" s="307"/>
      <c r="N430" s="307"/>
      <c r="O430" s="307"/>
      <c r="P430" s="307"/>
      <c r="Q430" s="307"/>
      <c r="R430" s="409"/>
      <c r="S430" s="307"/>
      <c r="T430" s="307"/>
      <c r="U430" s="307"/>
      <c r="V430" s="307"/>
      <c r="W430" s="307"/>
      <c r="X430" s="307"/>
    </row>
    <row r="431" spans="1:27" x14ac:dyDescent="0.2">
      <c r="T431" s="309"/>
      <c r="U431" s="306"/>
      <c r="V431" s="408"/>
      <c r="W431" s="309"/>
      <c r="X431" s="306"/>
      <c r="AA431" s="409"/>
    </row>
    <row r="432" spans="1:27" s="442" customFormat="1" x14ac:dyDescent="0.2">
      <c r="A432" s="307"/>
      <c r="B432" s="307"/>
      <c r="C432" s="307"/>
      <c r="D432" s="307"/>
      <c r="E432" s="307"/>
      <c r="F432" s="314"/>
      <c r="G432" s="307"/>
      <c r="H432" s="307"/>
      <c r="I432" s="307"/>
      <c r="J432" s="307"/>
      <c r="K432" s="307"/>
      <c r="L432" s="307"/>
      <c r="M432" s="307"/>
      <c r="N432" s="307"/>
      <c r="O432" s="307"/>
      <c r="P432" s="307"/>
      <c r="Q432" s="307"/>
      <c r="R432" s="409"/>
      <c r="S432" s="307"/>
      <c r="T432" s="441"/>
      <c r="U432" s="441"/>
      <c r="V432" s="441"/>
      <c r="W432" s="441"/>
      <c r="X432" s="441"/>
    </row>
    <row r="433" spans="1:27" x14ac:dyDescent="0.2">
      <c r="T433" s="309"/>
      <c r="U433" s="306"/>
      <c r="V433" s="408"/>
      <c r="W433" s="309"/>
      <c r="X433" s="306"/>
    </row>
    <row r="434" spans="1:27" x14ac:dyDescent="0.2">
      <c r="T434" s="309"/>
      <c r="U434" s="306"/>
      <c r="V434" s="408"/>
      <c r="W434" s="309"/>
      <c r="X434" s="306"/>
    </row>
    <row r="435" spans="1:27" s="315" customFormat="1" ht="15" customHeight="1" x14ac:dyDescent="0.2">
      <c r="A435" s="307"/>
      <c r="B435" s="307"/>
      <c r="C435" s="307"/>
      <c r="D435" s="307"/>
      <c r="E435" s="307"/>
      <c r="F435" s="314"/>
      <c r="G435" s="307"/>
      <c r="H435" s="307"/>
      <c r="I435" s="307"/>
      <c r="J435" s="307"/>
      <c r="K435" s="307"/>
      <c r="L435" s="307"/>
      <c r="M435" s="307"/>
      <c r="N435" s="307"/>
      <c r="O435" s="307"/>
      <c r="P435" s="307"/>
      <c r="Q435" s="307"/>
      <c r="R435" s="409"/>
      <c r="S435" s="307"/>
      <c r="T435" s="307"/>
      <c r="U435" s="307"/>
      <c r="V435" s="307"/>
      <c r="W435" s="307"/>
      <c r="X435" s="307"/>
    </row>
    <row r="436" spans="1:27" s="315" customFormat="1" ht="15" customHeight="1" x14ac:dyDescent="0.2">
      <c r="A436" s="307"/>
      <c r="B436" s="307"/>
      <c r="C436" s="307"/>
      <c r="D436" s="307"/>
      <c r="E436" s="307"/>
      <c r="F436" s="314"/>
      <c r="G436" s="307"/>
      <c r="H436" s="307"/>
      <c r="I436" s="307"/>
      <c r="J436" s="307"/>
      <c r="K436" s="307"/>
      <c r="L436" s="307"/>
      <c r="M436" s="307"/>
      <c r="N436" s="307"/>
      <c r="O436" s="307"/>
      <c r="P436" s="307"/>
      <c r="Q436" s="307"/>
      <c r="R436" s="409"/>
      <c r="S436" s="307"/>
      <c r="T436" s="307"/>
      <c r="U436" s="307"/>
      <c r="V436" s="307"/>
      <c r="W436" s="307"/>
      <c r="X436" s="307"/>
    </row>
    <row r="437" spans="1:27" s="315" customFormat="1" ht="15" customHeight="1" x14ac:dyDescent="0.2">
      <c r="A437" s="307"/>
      <c r="B437" s="307"/>
      <c r="C437" s="307"/>
      <c r="D437" s="307"/>
      <c r="E437" s="307"/>
      <c r="F437" s="314"/>
      <c r="G437" s="307"/>
      <c r="H437" s="307"/>
      <c r="I437" s="307"/>
      <c r="J437" s="307"/>
      <c r="K437" s="307"/>
      <c r="L437" s="307"/>
      <c r="M437" s="307"/>
      <c r="N437" s="307"/>
      <c r="O437" s="307"/>
      <c r="P437" s="307"/>
      <c r="Q437" s="307"/>
      <c r="R437" s="409"/>
      <c r="S437" s="307"/>
      <c r="T437" s="307"/>
      <c r="U437" s="307"/>
      <c r="V437" s="307"/>
      <c r="W437" s="307"/>
      <c r="X437" s="307"/>
    </row>
    <row r="438" spans="1:27" s="315" customFormat="1" ht="15" customHeight="1" x14ac:dyDescent="0.2">
      <c r="A438" s="307"/>
      <c r="B438" s="307"/>
      <c r="C438" s="307"/>
      <c r="D438" s="307"/>
      <c r="E438" s="307"/>
      <c r="F438" s="314"/>
      <c r="G438" s="307"/>
      <c r="H438" s="307"/>
      <c r="I438" s="307"/>
      <c r="J438" s="307"/>
      <c r="K438" s="307"/>
      <c r="L438" s="307"/>
      <c r="M438" s="307"/>
      <c r="N438" s="307"/>
      <c r="O438" s="307"/>
      <c r="P438" s="307"/>
      <c r="Q438" s="307"/>
      <c r="R438" s="409"/>
      <c r="S438" s="307"/>
      <c r="T438" s="307"/>
      <c r="U438" s="307"/>
      <c r="V438" s="307"/>
      <c r="W438" s="307"/>
      <c r="X438" s="307"/>
    </row>
    <row r="439" spans="1:27" s="315" customFormat="1" ht="15" customHeight="1" x14ac:dyDescent="0.2">
      <c r="A439" s="307"/>
      <c r="B439" s="307"/>
      <c r="C439" s="307"/>
      <c r="D439" s="307"/>
      <c r="E439" s="307"/>
      <c r="F439" s="314"/>
      <c r="G439" s="307"/>
      <c r="H439" s="307"/>
      <c r="I439" s="307"/>
      <c r="J439" s="307"/>
      <c r="K439" s="307"/>
      <c r="L439" s="307"/>
      <c r="M439" s="307"/>
      <c r="N439" s="307"/>
      <c r="O439" s="307"/>
      <c r="P439" s="307"/>
      <c r="Q439" s="307"/>
      <c r="R439" s="409"/>
      <c r="S439" s="307"/>
      <c r="T439" s="307"/>
      <c r="U439" s="307"/>
      <c r="V439" s="307"/>
      <c r="W439" s="307"/>
      <c r="X439" s="307"/>
    </row>
    <row r="440" spans="1:27" s="315" customFormat="1" x14ac:dyDescent="0.2">
      <c r="A440" s="307"/>
      <c r="B440" s="307"/>
      <c r="C440" s="307"/>
      <c r="D440" s="307"/>
      <c r="E440" s="307"/>
      <c r="F440" s="314"/>
      <c r="G440" s="307"/>
      <c r="H440" s="307"/>
      <c r="I440" s="307"/>
      <c r="J440" s="307"/>
      <c r="K440" s="307"/>
      <c r="L440" s="307"/>
      <c r="M440" s="307"/>
      <c r="N440" s="307"/>
      <c r="O440" s="307"/>
      <c r="P440" s="307"/>
      <c r="Q440" s="307"/>
      <c r="R440" s="409"/>
      <c r="S440" s="307"/>
      <c r="T440" s="307"/>
      <c r="U440" s="307"/>
      <c r="V440" s="307"/>
      <c r="W440" s="307"/>
      <c r="X440" s="307"/>
    </row>
    <row r="441" spans="1:27" s="315" customFormat="1" x14ac:dyDescent="0.2">
      <c r="A441" s="307"/>
      <c r="B441" s="307"/>
      <c r="C441" s="307"/>
      <c r="D441" s="307"/>
      <c r="E441" s="307"/>
      <c r="F441" s="314"/>
      <c r="G441" s="307"/>
      <c r="H441" s="307"/>
      <c r="I441" s="307"/>
      <c r="J441" s="307"/>
      <c r="K441" s="307"/>
      <c r="L441" s="307"/>
      <c r="M441" s="307"/>
      <c r="N441" s="307"/>
      <c r="O441" s="307"/>
      <c r="P441" s="307"/>
      <c r="Q441" s="307"/>
      <c r="R441" s="409"/>
      <c r="S441" s="307"/>
      <c r="T441" s="307"/>
      <c r="U441" s="307"/>
      <c r="V441" s="307"/>
      <c r="W441" s="307"/>
      <c r="X441" s="307"/>
    </row>
    <row r="442" spans="1:27" s="315" customFormat="1" x14ac:dyDescent="0.2">
      <c r="A442" s="307"/>
      <c r="B442" s="307"/>
      <c r="C442" s="307"/>
      <c r="D442" s="307"/>
      <c r="E442" s="307"/>
      <c r="F442" s="314"/>
      <c r="G442" s="307"/>
      <c r="H442" s="307"/>
      <c r="I442" s="307"/>
      <c r="J442" s="307"/>
      <c r="K442" s="307"/>
      <c r="L442" s="307"/>
      <c r="M442" s="307"/>
      <c r="N442" s="307"/>
      <c r="O442" s="307"/>
      <c r="P442" s="307"/>
      <c r="Q442" s="307"/>
      <c r="R442" s="409"/>
      <c r="S442" s="307"/>
      <c r="T442" s="307"/>
      <c r="U442" s="307"/>
      <c r="V442" s="307"/>
      <c r="W442" s="307"/>
      <c r="X442" s="307"/>
    </row>
    <row r="443" spans="1:27" s="315" customFormat="1" ht="15" customHeight="1" x14ac:dyDescent="0.2">
      <c r="A443" s="307"/>
      <c r="B443" s="307"/>
      <c r="C443" s="307"/>
      <c r="D443" s="307"/>
      <c r="E443" s="307"/>
      <c r="F443" s="314"/>
      <c r="G443" s="307"/>
      <c r="H443" s="307"/>
      <c r="I443" s="307"/>
      <c r="J443" s="307"/>
      <c r="K443" s="307"/>
      <c r="L443" s="307"/>
      <c r="M443" s="307"/>
      <c r="N443" s="307"/>
      <c r="O443" s="307"/>
      <c r="P443" s="307"/>
      <c r="Q443" s="307"/>
      <c r="R443" s="409"/>
      <c r="S443" s="307"/>
      <c r="T443" s="307"/>
      <c r="U443" s="307"/>
      <c r="V443" s="307"/>
      <c r="W443" s="307"/>
      <c r="X443" s="307"/>
    </row>
    <row r="444" spans="1:27" s="442" customFormat="1" x14ac:dyDescent="0.2">
      <c r="A444" s="307"/>
      <c r="B444" s="307"/>
      <c r="C444" s="307"/>
      <c r="D444" s="307"/>
      <c r="E444" s="307"/>
      <c r="F444" s="314"/>
      <c r="G444" s="307"/>
      <c r="H444" s="307"/>
      <c r="I444" s="307"/>
      <c r="J444" s="307"/>
      <c r="K444" s="307"/>
      <c r="L444" s="307"/>
      <c r="M444" s="307"/>
      <c r="N444" s="307"/>
      <c r="O444" s="307"/>
      <c r="P444" s="307"/>
      <c r="Q444" s="307"/>
      <c r="R444" s="409"/>
      <c r="S444" s="307"/>
      <c r="T444" s="441"/>
      <c r="U444" s="441"/>
      <c r="V444" s="441"/>
      <c r="W444" s="441"/>
      <c r="X444" s="441"/>
    </row>
    <row r="445" spans="1:27" x14ac:dyDescent="0.2">
      <c r="T445" s="309"/>
      <c r="U445" s="306"/>
      <c r="V445" s="408"/>
      <c r="W445" s="309"/>
      <c r="X445" s="306"/>
      <c r="AA445" s="409"/>
    </row>
    <row r="446" spans="1:27" x14ac:dyDescent="0.2">
      <c r="T446" s="309"/>
      <c r="U446" s="306"/>
      <c r="V446" s="408"/>
      <c r="W446" s="309"/>
      <c r="X446" s="306"/>
    </row>
    <row r="447" spans="1:27" s="315" customFormat="1" x14ac:dyDescent="0.2">
      <c r="A447" s="307"/>
      <c r="B447" s="307"/>
      <c r="C447" s="307"/>
      <c r="D447" s="307"/>
      <c r="E447" s="307"/>
      <c r="F447" s="314"/>
      <c r="G447" s="307"/>
      <c r="H447" s="307"/>
      <c r="I447" s="307"/>
      <c r="J447" s="307"/>
      <c r="K447" s="307"/>
      <c r="L447" s="307"/>
      <c r="M447" s="307"/>
      <c r="N447" s="307"/>
      <c r="O447" s="307"/>
      <c r="P447" s="307"/>
      <c r="Q447" s="307"/>
      <c r="R447" s="409"/>
      <c r="S447" s="307"/>
      <c r="T447" s="307"/>
      <c r="U447" s="307"/>
      <c r="V447" s="307"/>
      <c r="W447" s="307"/>
      <c r="X447" s="307"/>
    </row>
    <row r="448" spans="1:27" ht="15.75" customHeight="1" x14ac:dyDescent="0.2">
      <c r="T448" s="309"/>
      <c r="U448" s="306"/>
      <c r="V448" s="408"/>
      <c r="W448" s="309"/>
      <c r="X448" s="306"/>
      <c r="AA448" s="409"/>
    </row>
    <row r="449" spans="20:27" ht="15.75" customHeight="1" x14ac:dyDescent="0.2">
      <c r="T449" s="309"/>
      <c r="U449" s="306"/>
      <c r="V449" s="408"/>
      <c r="W449" s="309"/>
      <c r="X449" s="306"/>
      <c r="AA449" s="409"/>
    </row>
    <row r="450" spans="20:27" ht="18" customHeight="1" x14ac:dyDescent="0.2">
      <c r="T450" s="309"/>
      <c r="U450" s="306"/>
      <c r="V450" s="408"/>
      <c r="W450" s="309"/>
      <c r="X450" s="306"/>
      <c r="AA450" s="409"/>
    </row>
    <row r="451" spans="20:27" ht="18" customHeight="1" x14ac:dyDescent="0.2">
      <c r="T451" s="309"/>
      <c r="U451" s="306"/>
      <c r="V451" s="408"/>
      <c r="W451" s="309"/>
      <c r="X451" s="306"/>
      <c r="AA451" s="409"/>
    </row>
    <row r="452" spans="20:27" ht="18" customHeight="1" x14ac:dyDescent="0.2">
      <c r="T452" s="309"/>
      <c r="U452" s="306"/>
      <c r="V452" s="408"/>
      <c r="W452" s="309"/>
      <c r="X452" s="306"/>
      <c r="AA452" s="409"/>
    </row>
    <row r="453" spans="20:27" ht="18" customHeight="1" x14ac:dyDescent="0.2">
      <c r="T453" s="309"/>
      <c r="U453" s="306"/>
      <c r="V453" s="408"/>
      <c r="W453" s="309"/>
      <c r="X453" s="306"/>
      <c r="AA453" s="409"/>
    </row>
    <row r="454" spans="20:27" ht="18" customHeight="1" x14ac:dyDescent="0.2">
      <c r="T454" s="309"/>
      <c r="U454" s="306"/>
      <c r="V454" s="408"/>
      <c r="W454" s="309"/>
      <c r="X454" s="306"/>
      <c r="AA454" s="409"/>
    </row>
    <row r="455" spans="20:27" ht="15.75" customHeight="1" x14ac:dyDescent="0.2">
      <c r="T455" s="309"/>
      <c r="U455" s="306"/>
      <c r="V455" s="408"/>
      <c r="W455" s="309"/>
      <c r="X455" s="306"/>
      <c r="AA455" s="409"/>
    </row>
    <row r="456" spans="20:27" ht="15.75" customHeight="1" x14ac:dyDescent="0.2">
      <c r="T456" s="309"/>
      <c r="U456" s="306"/>
      <c r="V456" s="408"/>
      <c r="W456" s="309"/>
      <c r="X456" s="306"/>
      <c r="AA456" s="409"/>
    </row>
    <row r="457" spans="20:27" ht="15.75" customHeight="1" x14ac:dyDescent="0.2">
      <c r="T457" s="309"/>
      <c r="U457" s="306"/>
      <c r="V457" s="408"/>
      <c r="W457" s="309"/>
      <c r="X457" s="306"/>
      <c r="AA457" s="409"/>
    </row>
    <row r="458" spans="20:27" ht="24.95" customHeight="1" x14ac:dyDescent="0.2"/>
    <row r="459" spans="20:27" ht="24.95" customHeight="1" x14ac:dyDescent="0.2"/>
    <row r="460" spans="20:27" ht="24.95" customHeight="1" x14ac:dyDescent="0.2"/>
    <row r="461" spans="20:27" ht="24.95" customHeight="1" x14ac:dyDescent="0.2"/>
    <row r="462" spans="20:27" ht="24.95" customHeight="1" x14ac:dyDescent="0.2"/>
    <row r="463" spans="20:27" ht="24.95" customHeight="1" x14ac:dyDescent="0.2"/>
    <row r="464" spans="20:27" ht="24.95" customHeight="1" x14ac:dyDescent="0.2"/>
    <row r="465" spans="1:27" ht="20.100000000000001" customHeight="1" x14ac:dyDescent="0.2"/>
    <row r="466" spans="1:27" s="315" customFormat="1" x14ac:dyDescent="0.2">
      <c r="A466" s="307"/>
      <c r="B466" s="307"/>
      <c r="C466" s="307"/>
      <c r="D466" s="307"/>
      <c r="E466" s="307"/>
      <c r="F466" s="314"/>
      <c r="G466" s="307"/>
      <c r="H466" s="307"/>
      <c r="I466" s="307"/>
      <c r="J466" s="307"/>
      <c r="K466" s="307"/>
      <c r="L466" s="307"/>
      <c r="M466" s="307"/>
      <c r="N466" s="307"/>
      <c r="O466" s="307"/>
      <c r="P466" s="307"/>
      <c r="Q466" s="307"/>
      <c r="R466" s="409"/>
      <c r="S466" s="307"/>
      <c r="T466" s="307"/>
      <c r="U466" s="307"/>
      <c r="V466" s="307"/>
      <c r="W466" s="307"/>
      <c r="X466" s="307"/>
    </row>
    <row r="467" spans="1:27" s="315" customFormat="1" ht="15" customHeight="1" x14ac:dyDescent="0.2">
      <c r="A467" s="307"/>
      <c r="B467" s="307"/>
      <c r="C467" s="307"/>
      <c r="D467" s="307"/>
      <c r="E467" s="307"/>
      <c r="F467" s="314"/>
      <c r="G467" s="307"/>
      <c r="H467" s="307"/>
      <c r="I467" s="307"/>
      <c r="J467" s="307"/>
      <c r="K467" s="307"/>
      <c r="L467" s="307"/>
      <c r="M467" s="307"/>
      <c r="N467" s="307"/>
      <c r="O467" s="307"/>
      <c r="P467" s="307"/>
      <c r="Q467" s="307"/>
      <c r="R467" s="409"/>
      <c r="S467" s="307"/>
      <c r="T467" s="307"/>
      <c r="U467" s="307"/>
      <c r="V467" s="307"/>
      <c r="W467" s="307"/>
      <c r="X467" s="307"/>
    </row>
    <row r="468" spans="1:27" s="315" customFormat="1" ht="15" customHeight="1" x14ac:dyDescent="0.2">
      <c r="A468" s="307"/>
      <c r="B468" s="307"/>
      <c r="C468" s="307"/>
      <c r="D468" s="307"/>
      <c r="E468" s="307"/>
      <c r="F468" s="314"/>
      <c r="G468" s="307"/>
      <c r="H468" s="307"/>
      <c r="I468" s="307"/>
      <c r="J468" s="307"/>
      <c r="K468" s="307"/>
      <c r="L468" s="307"/>
      <c r="M468" s="307"/>
      <c r="N468" s="307"/>
      <c r="O468" s="307"/>
      <c r="P468" s="307"/>
      <c r="Q468" s="307"/>
      <c r="R468" s="409"/>
      <c r="S468" s="307"/>
      <c r="T468" s="307"/>
      <c r="U468" s="307"/>
      <c r="V468" s="307"/>
      <c r="W468" s="307"/>
      <c r="X468" s="307"/>
    </row>
    <row r="469" spans="1:27" s="315" customFormat="1" ht="15" customHeight="1" x14ac:dyDescent="0.2">
      <c r="A469" s="307"/>
      <c r="B469" s="307"/>
      <c r="C469" s="307"/>
      <c r="D469" s="307"/>
      <c r="E469" s="307"/>
      <c r="F469" s="314"/>
      <c r="G469" s="307"/>
      <c r="H469" s="307"/>
      <c r="I469" s="307"/>
      <c r="J469" s="307"/>
      <c r="K469" s="307"/>
      <c r="L469" s="307"/>
      <c r="M469" s="307"/>
      <c r="N469" s="307"/>
      <c r="O469" s="307"/>
      <c r="P469" s="307"/>
      <c r="Q469" s="307"/>
      <c r="R469" s="409"/>
      <c r="S469" s="307"/>
      <c r="T469" s="307"/>
      <c r="U469" s="307"/>
      <c r="V469" s="307"/>
      <c r="W469" s="307"/>
      <c r="X469" s="307"/>
    </row>
    <row r="470" spans="1:27" s="315" customFormat="1" ht="15" customHeight="1" x14ac:dyDescent="0.2">
      <c r="A470" s="307"/>
      <c r="B470" s="307"/>
      <c r="C470" s="307"/>
      <c r="D470" s="307"/>
      <c r="E470" s="307"/>
      <c r="F470" s="314"/>
      <c r="G470" s="307"/>
      <c r="H470" s="307"/>
      <c r="I470" s="307"/>
      <c r="J470" s="307"/>
      <c r="K470" s="307"/>
      <c r="L470" s="307"/>
      <c r="M470" s="307"/>
      <c r="N470" s="307"/>
      <c r="O470" s="307"/>
      <c r="P470" s="307"/>
      <c r="Q470" s="307"/>
      <c r="R470" s="409"/>
      <c r="S470" s="307"/>
      <c r="T470" s="307"/>
      <c r="U470" s="307"/>
      <c r="V470" s="307"/>
      <c r="W470" s="307"/>
      <c r="X470" s="307"/>
    </row>
    <row r="471" spans="1:27" s="315" customFormat="1" ht="15" customHeight="1" x14ac:dyDescent="0.2">
      <c r="A471" s="307"/>
      <c r="B471" s="307"/>
      <c r="C471" s="307"/>
      <c r="D471" s="307"/>
      <c r="E471" s="307"/>
      <c r="F471" s="314"/>
      <c r="G471" s="307"/>
      <c r="H471" s="307"/>
      <c r="I471" s="307"/>
      <c r="J471" s="307"/>
      <c r="K471" s="307"/>
      <c r="L471" s="307"/>
      <c r="M471" s="307"/>
      <c r="N471" s="307"/>
      <c r="O471" s="307"/>
      <c r="P471" s="307"/>
      <c r="Q471" s="307"/>
      <c r="R471" s="409"/>
      <c r="S471" s="307"/>
      <c r="T471" s="307"/>
      <c r="U471" s="307"/>
      <c r="V471" s="307"/>
      <c r="W471" s="307"/>
      <c r="X471" s="307"/>
    </row>
    <row r="472" spans="1:27" x14ac:dyDescent="0.2">
      <c r="T472" s="309"/>
      <c r="U472" s="306"/>
      <c r="V472" s="408"/>
      <c r="W472" s="309"/>
      <c r="X472" s="306"/>
      <c r="AA472" s="409"/>
    </row>
    <row r="473" spans="1:27" x14ac:dyDescent="0.2">
      <c r="T473" s="309"/>
      <c r="U473" s="306"/>
      <c r="V473" s="408"/>
      <c r="W473" s="309"/>
      <c r="X473" s="306"/>
    </row>
    <row r="474" spans="1:27" s="315" customFormat="1" x14ac:dyDescent="0.2">
      <c r="A474" s="307"/>
      <c r="B474" s="307"/>
      <c r="C474" s="307"/>
      <c r="D474" s="307"/>
      <c r="E474" s="307"/>
      <c r="F474" s="314"/>
      <c r="G474" s="307"/>
      <c r="H474" s="307"/>
      <c r="I474" s="307"/>
      <c r="J474" s="307"/>
      <c r="K474" s="307"/>
      <c r="L474" s="307"/>
      <c r="M474" s="307"/>
      <c r="N474" s="307"/>
      <c r="O474" s="307"/>
      <c r="P474" s="307"/>
      <c r="Q474" s="307"/>
      <c r="R474" s="409"/>
      <c r="S474" s="307"/>
      <c r="T474" s="307"/>
      <c r="U474" s="307"/>
      <c r="V474" s="307"/>
      <c r="W474" s="307"/>
      <c r="X474" s="307"/>
    </row>
    <row r="475" spans="1:27" s="315" customFormat="1" x14ac:dyDescent="0.2">
      <c r="A475" s="307"/>
      <c r="B475" s="307"/>
      <c r="C475" s="307"/>
      <c r="D475" s="307"/>
      <c r="E475" s="307"/>
      <c r="F475" s="314"/>
      <c r="G475" s="307"/>
      <c r="H475" s="307"/>
      <c r="I475" s="307"/>
      <c r="J475" s="307"/>
      <c r="K475" s="307"/>
      <c r="L475" s="307"/>
      <c r="M475" s="307"/>
      <c r="N475" s="307"/>
      <c r="O475" s="307"/>
      <c r="P475" s="307"/>
      <c r="Q475" s="307"/>
      <c r="R475" s="409"/>
      <c r="S475" s="307"/>
      <c r="T475" s="307"/>
      <c r="U475" s="307"/>
      <c r="V475" s="307"/>
      <c r="W475" s="307"/>
      <c r="X475" s="307"/>
    </row>
    <row r="476" spans="1:27" s="315" customFormat="1" ht="15" customHeight="1" x14ac:dyDescent="0.2">
      <c r="A476" s="307"/>
      <c r="B476" s="307"/>
      <c r="C476" s="307"/>
      <c r="D476" s="307"/>
      <c r="E476" s="307"/>
      <c r="F476" s="314"/>
      <c r="G476" s="307"/>
      <c r="H476" s="307"/>
      <c r="I476" s="307"/>
      <c r="J476" s="307"/>
      <c r="K476" s="307"/>
      <c r="L476" s="307"/>
      <c r="M476" s="307"/>
      <c r="N476" s="307"/>
      <c r="O476" s="307"/>
      <c r="P476" s="307"/>
      <c r="Q476" s="307"/>
      <c r="R476" s="409"/>
      <c r="S476" s="307"/>
      <c r="T476" s="307"/>
      <c r="U476" s="307"/>
      <c r="V476" s="307"/>
      <c r="W476" s="307"/>
      <c r="X476" s="307"/>
    </row>
    <row r="477" spans="1:27" s="315" customFormat="1" ht="15" customHeight="1" x14ac:dyDescent="0.2">
      <c r="A477" s="307"/>
      <c r="B477" s="307"/>
      <c r="C477" s="307"/>
      <c r="D477" s="307"/>
      <c r="E477" s="307"/>
      <c r="F477" s="314"/>
      <c r="G477" s="307"/>
      <c r="H477" s="307"/>
      <c r="I477" s="307"/>
      <c r="J477" s="307"/>
      <c r="K477" s="307"/>
      <c r="L477" s="307"/>
      <c r="M477" s="307"/>
      <c r="N477" s="307"/>
      <c r="O477" s="307"/>
      <c r="P477" s="307"/>
      <c r="Q477" s="307"/>
      <c r="R477" s="409"/>
      <c r="S477" s="307"/>
      <c r="T477" s="307"/>
      <c r="U477" s="307"/>
      <c r="V477" s="307"/>
      <c r="W477" s="307"/>
      <c r="X477" s="307"/>
    </row>
    <row r="478" spans="1:27" x14ac:dyDescent="0.2">
      <c r="T478" s="309"/>
      <c r="U478" s="306"/>
      <c r="V478" s="408"/>
      <c r="W478" s="309"/>
      <c r="X478" s="306"/>
      <c r="AA478" s="409"/>
    </row>
    <row r="479" spans="1:27" x14ac:dyDescent="0.2">
      <c r="T479" s="309"/>
      <c r="U479" s="306"/>
      <c r="V479" s="408"/>
      <c r="W479" s="309"/>
      <c r="X479" s="306"/>
    </row>
    <row r="480" spans="1:27" s="315" customFormat="1" x14ac:dyDescent="0.2">
      <c r="A480" s="307"/>
      <c r="B480" s="307"/>
      <c r="C480" s="307"/>
      <c r="D480" s="307"/>
      <c r="E480" s="307"/>
      <c r="F480" s="314"/>
      <c r="G480" s="307"/>
      <c r="H480" s="307"/>
      <c r="I480" s="307"/>
      <c r="J480" s="307"/>
      <c r="K480" s="307"/>
      <c r="L480" s="307"/>
      <c r="M480" s="307"/>
      <c r="N480" s="307"/>
      <c r="O480" s="307"/>
      <c r="P480" s="307"/>
      <c r="Q480" s="307"/>
      <c r="R480" s="409"/>
      <c r="S480" s="307"/>
      <c r="T480" s="307"/>
      <c r="U480" s="307"/>
      <c r="V480" s="307"/>
      <c r="W480" s="307"/>
      <c r="X480" s="307"/>
    </row>
    <row r="481" spans="1:27" s="315" customFormat="1" ht="15" customHeight="1" x14ac:dyDescent="0.2">
      <c r="A481" s="307"/>
      <c r="B481" s="307"/>
      <c r="C481" s="307"/>
      <c r="D481" s="307"/>
      <c r="E481" s="307"/>
      <c r="F481" s="314"/>
      <c r="G481" s="307"/>
      <c r="H481" s="307"/>
      <c r="I481" s="307"/>
      <c r="J481" s="307"/>
      <c r="K481" s="307"/>
      <c r="L481" s="307"/>
      <c r="M481" s="307"/>
      <c r="N481" s="307"/>
      <c r="O481" s="307"/>
      <c r="P481" s="307"/>
      <c r="Q481" s="307"/>
      <c r="R481" s="409"/>
      <c r="S481" s="307"/>
      <c r="T481" s="307"/>
      <c r="U481" s="307"/>
      <c r="V481" s="307"/>
      <c r="W481" s="307"/>
      <c r="X481" s="307"/>
    </row>
    <row r="482" spans="1:27" s="315" customFormat="1" ht="15" customHeight="1" x14ac:dyDescent="0.2">
      <c r="A482" s="307"/>
      <c r="B482" s="307"/>
      <c r="C482" s="307"/>
      <c r="D482" s="307"/>
      <c r="E482" s="307"/>
      <c r="F482" s="314"/>
      <c r="G482" s="307"/>
      <c r="H482" s="307"/>
      <c r="I482" s="307"/>
      <c r="J482" s="307"/>
      <c r="K482" s="307"/>
      <c r="L482" s="307"/>
      <c r="M482" s="307"/>
      <c r="N482" s="307"/>
      <c r="O482" s="307"/>
      <c r="P482" s="307"/>
      <c r="Q482" s="307"/>
      <c r="R482" s="409"/>
      <c r="S482" s="307"/>
      <c r="T482" s="307"/>
      <c r="U482" s="307"/>
      <c r="V482" s="307"/>
      <c r="W482" s="307"/>
      <c r="X482" s="307"/>
    </row>
    <row r="483" spans="1:27" s="315" customFormat="1" ht="15" customHeight="1" x14ac:dyDescent="0.2">
      <c r="A483" s="307"/>
      <c r="B483" s="307"/>
      <c r="C483" s="307"/>
      <c r="D483" s="307"/>
      <c r="E483" s="307"/>
      <c r="F483" s="314"/>
      <c r="G483" s="307"/>
      <c r="H483" s="307"/>
      <c r="I483" s="307"/>
      <c r="J483" s="307"/>
      <c r="K483" s="307"/>
      <c r="L483" s="307"/>
      <c r="M483" s="307"/>
      <c r="N483" s="307"/>
      <c r="O483" s="307"/>
      <c r="P483" s="307"/>
      <c r="Q483" s="307"/>
      <c r="R483" s="409"/>
      <c r="S483" s="307"/>
      <c r="T483" s="307"/>
      <c r="U483" s="307"/>
      <c r="V483" s="307"/>
      <c r="W483" s="307"/>
      <c r="X483" s="307"/>
    </row>
    <row r="484" spans="1:27" x14ac:dyDescent="0.2">
      <c r="T484" s="309"/>
      <c r="U484" s="306"/>
      <c r="V484" s="408"/>
      <c r="W484" s="309"/>
      <c r="X484" s="306"/>
      <c r="AA484" s="409"/>
    </row>
    <row r="485" spans="1:27" x14ac:dyDescent="0.2">
      <c r="T485" s="309"/>
      <c r="U485" s="306"/>
      <c r="V485" s="408"/>
      <c r="W485" s="309"/>
      <c r="X485" s="306"/>
    </row>
    <row r="486" spans="1:27" s="315" customFormat="1" x14ac:dyDescent="0.2">
      <c r="A486" s="307"/>
      <c r="B486" s="307"/>
      <c r="C486" s="307"/>
      <c r="D486" s="307"/>
      <c r="E486" s="307"/>
      <c r="F486" s="314"/>
      <c r="G486" s="307"/>
      <c r="H486" s="307"/>
      <c r="I486" s="307"/>
      <c r="J486" s="307"/>
      <c r="K486" s="307"/>
      <c r="L486" s="307"/>
      <c r="M486" s="307"/>
      <c r="N486" s="307"/>
      <c r="O486" s="307"/>
      <c r="P486" s="307"/>
      <c r="Q486" s="307"/>
      <c r="R486" s="409"/>
      <c r="S486" s="307"/>
      <c r="T486" s="307"/>
      <c r="U486" s="307"/>
      <c r="V486" s="307"/>
      <c r="W486" s="307"/>
      <c r="X486" s="307"/>
    </row>
    <row r="487" spans="1:27" s="315" customFormat="1" ht="15" customHeight="1" x14ac:dyDescent="0.2">
      <c r="A487" s="307"/>
      <c r="B487" s="307"/>
      <c r="C487" s="307"/>
      <c r="D487" s="307"/>
      <c r="E487" s="307"/>
      <c r="F487" s="314"/>
      <c r="G487" s="307"/>
      <c r="H487" s="307"/>
      <c r="I487" s="307"/>
      <c r="J487" s="307"/>
      <c r="K487" s="307"/>
      <c r="L487" s="307"/>
      <c r="M487" s="307"/>
      <c r="N487" s="307"/>
      <c r="O487" s="307"/>
      <c r="P487" s="307"/>
      <c r="Q487" s="307"/>
      <c r="R487" s="409"/>
      <c r="S487" s="307"/>
      <c r="T487" s="307"/>
      <c r="U487" s="307"/>
      <c r="V487" s="307"/>
      <c r="W487" s="307"/>
      <c r="X487" s="307"/>
    </row>
    <row r="488" spans="1:27" s="315" customFormat="1" ht="15" customHeight="1" x14ac:dyDescent="0.2">
      <c r="A488" s="307"/>
      <c r="B488" s="307"/>
      <c r="C488" s="307"/>
      <c r="D488" s="307"/>
      <c r="E488" s="307"/>
      <c r="F488" s="314"/>
      <c r="G488" s="307"/>
      <c r="H488" s="307"/>
      <c r="I488" s="307"/>
      <c r="J488" s="307"/>
      <c r="K488" s="307"/>
      <c r="L488" s="307"/>
      <c r="M488" s="307"/>
      <c r="N488" s="307"/>
      <c r="O488" s="307"/>
      <c r="P488" s="307"/>
      <c r="Q488" s="307"/>
      <c r="R488" s="409"/>
      <c r="S488" s="307"/>
      <c r="T488" s="307"/>
      <c r="U488" s="307"/>
      <c r="V488" s="307"/>
      <c r="W488" s="307"/>
      <c r="X488" s="307"/>
    </row>
    <row r="489" spans="1:27" x14ac:dyDescent="0.2">
      <c r="T489" s="309"/>
      <c r="U489" s="306"/>
      <c r="V489" s="408"/>
      <c r="W489" s="309"/>
      <c r="X489" s="306"/>
      <c r="AA489" s="409"/>
    </row>
    <row r="490" spans="1:27" x14ac:dyDescent="0.2">
      <c r="T490" s="309"/>
      <c r="U490" s="306"/>
      <c r="V490" s="408"/>
      <c r="W490" s="309"/>
      <c r="X490" s="306"/>
    </row>
    <row r="491" spans="1:27" s="315" customFormat="1" x14ac:dyDescent="0.2">
      <c r="A491" s="307"/>
      <c r="B491" s="307"/>
      <c r="C491" s="307"/>
      <c r="D491" s="307"/>
      <c r="E491" s="307"/>
      <c r="F491" s="314"/>
      <c r="G491" s="307"/>
      <c r="H491" s="307"/>
      <c r="I491" s="307"/>
      <c r="J491" s="307"/>
      <c r="K491" s="307"/>
      <c r="L491" s="307"/>
      <c r="M491" s="307"/>
      <c r="N491" s="307"/>
      <c r="O491" s="307"/>
      <c r="P491" s="307"/>
      <c r="Q491" s="307"/>
      <c r="R491" s="409"/>
      <c r="S491" s="307"/>
      <c r="T491" s="307"/>
      <c r="U491" s="307"/>
      <c r="V491" s="307"/>
      <c r="W491" s="307"/>
      <c r="X491" s="307"/>
    </row>
    <row r="492" spans="1:27" s="315" customFormat="1" ht="15" customHeight="1" x14ac:dyDescent="0.2">
      <c r="A492" s="307"/>
      <c r="B492" s="307"/>
      <c r="C492" s="307"/>
      <c r="D492" s="307"/>
      <c r="E492" s="307"/>
      <c r="F492" s="314"/>
      <c r="G492" s="307"/>
      <c r="H492" s="307"/>
      <c r="I492" s="307"/>
      <c r="J492" s="307"/>
      <c r="K492" s="307"/>
      <c r="L492" s="307"/>
      <c r="M492" s="307"/>
      <c r="N492" s="307"/>
      <c r="O492" s="307"/>
      <c r="P492" s="307"/>
      <c r="Q492" s="307"/>
      <c r="R492" s="409"/>
      <c r="S492" s="307"/>
      <c r="T492" s="307"/>
      <c r="U492" s="307"/>
      <c r="V492" s="307"/>
      <c r="W492" s="307"/>
      <c r="X492" s="307"/>
    </row>
    <row r="493" spans="1:27" x14ac:dyDescent="0.2">
      <c r="T493" s="309"/>
      <c r="U493" s="306"/>
      <c r="V493" s="408"/>
      <c r="W493" s="309"/>
      <c r="X493" s="306"/>
      <c r="AA493" s="409"/>
    </row>
    <row r="494" spans="1:27" x14ac:dyDescent="0.2">
      <c r="T494" s="309"/>
      <c r="U494" s="306"/>
      <c r="V494" s="408"/>
      <c r="W494" s="309"/>
      <c r="X494" s="306"/>
    </row>
    <row r="495" spans="1:27" s="315" customFormat="1" x14ac:dyDescent="0.2">
      <c r="A495" s="307"/>
      <c r="B495" s="307"/>
      <c r="C495" s="307"/>
      <c r="D495" s="307"/>
      <c r="E495" s="307"/>
      <c r="F495" s="314"/>
      <c r="G495" s="307"/>
      <c r="H495" s="307"/>
      <c r="I495" s="307"/>
      <c r="J495" s="307"/>
      <c r="K495" s="307"/>
      <c r="L495" s="307"/>
      <c r="M495" s="307"/>
      <c r="N495" s="307"/>
      <c r="O495" s="307"/>
      <c r="P495" s="307"/>
      <c r="Q495" s="307"/>
      <c r="R495" s="409"/>
      <c r="S495" s="307"/>
      <c r="T495" s="307"/>
      <c r="U495" s="307"/>
      <c r="V495" s="307"/>
      <c r="W495" s="307"/>
      <c r="X495" s="307"/>
    </row>
    <row r="496" spans="1:27" s="315" customFormat="1" ht="15" customHeight="1" x14ac:dyDescent="0.2">
      <c r="A496" s="307"/>
      <c r="B496" s="307"/>
      <c r="C496" s="307"/>
      <c r="D496" s="307"/>
      <c r="E496" s="307"/>
      <c r="F496" s="314"/>
      <c r="G496" s="307"/>
      <c r="H496" s="307"/>
      <c r="I496" s="307"/>
      <c r="J496" s="307"/>
      <c r="K496" s="307"/>
      <c r="L496" s="307"/>
      <c r="M496" s="307"/>
      <c r="N496" s="307"/>
      <c r="O496" s="307"/>
      <c r="P496" s="307"/>
      <c r="Q496" s="307"/>
      <c r="R496" s="409"/>
      <c r="S496" s="307"/>
      <c r="T496" s="307"/>
      <c r="U496" s="307"/>
      <c r="V496" s="307"/>
      <c r="W496" s="307"/>
      <c r="X496" s="307"/>
    </row>
    <row r="497" spans="1:27" s="315" customFormat="1" ht="15" customHeight="1" x14ac:dyDescent="0.2">
      <c r="A497" s="307"/>
      <c r="B497" s="307"/>
      <c r="C497" s="307"/>
      <c r="D497" s="307"/>
      <c r="E497" s="307"/>
      <c r="F497" s="314"/>
      <c r="G497" s="307"/>
      <c r="H497" s="307"/>
      <c r="I497" s="307"/>
      <c r="J497" s="307"/>
      <c r="K497" s="307"/>
      <c r="L497" s="307"/>
      <c r="M497" s="307"/>
      <c r="N497" s="307"/>
      <c r="O497" s="307"/>
      <c r="P497" s="307"/>
      <c r="Q497" s="307"/>
      <c r="R497" s="409"/>
      <c r="S497" s="307"/>
      <c r="T497" s="307"/>
      <c r="U497" s="307"/>
      <c r="V497" s="307"/>
      <c r="W497" s="307"/>
      <c r="X497" s="307"/>
    </row>
    <row r="498" spans="1:27" x14ac:dyDescent="0.2">
      <c r="T498" s="309"/>
      <c r="U498" s="306"/>
      <c r="V498" s="408"/>
      <c r="W498" s="309"/>
      <c r="X498" s="306"/>
      <c r="AA498" s="409"/>
    </row>
    <row r="499" spans="1:27" x14ac:dyDescent="0.2">
      <c r="T499" s="309"/>
      <c r="U499" s="306"/>
      <c r="V499" s="408"/>
      <c r="W499" s="309"/>
      <c r="X499" s="306"/>
      <c r="AA499" s="409"/>
    </row>
    <row r="500" spans="1:27" s="315" customFormat="1" x14ac:dyDescent="0.2">
      <c r="A500" s="307"/>
      <c r="B500" s="307"/>
      <c r="C500" s="307"/>
      <c r="D500" s="307"/>
      <c r="E500" s="307"/>
      <c r="F500" s="314"/>
      <c r="G500" s="307"/>
      <c r="H500" s="307"/>
      <c r="I500" s="307"/>
      <c r="J500" s="307"/>
      <c r="K500" s="307"/>
      <c r="L500" s="307"/>
      <c r="M500" s="307"/>
      <c r="N500" s="307"/>
      <c r="O500" s="307"/>
      <c r="P500" s="307"/>
      <c r="Q500" s="307"/>
      <c r="R500" s="409"/>
      <c r="S500" s="307"/>
      <c r="T500" s="307"/>
      <c r="U500" s="307"/>
      <c r="V500" s="307"/>
      <c r="W500" s="307"/>
      <c r="X500" s="307"/>
    </row>
    <row r="501" spans="1:27" s="315" customFormat="1" x14ac:dyDescent="0.2">
      <c r="A501" s="307"/>
      <c r="B501" s="307"/>
      <c r="C501" s="307"/>
      <c r="D501" s="307"/>
      <c r="E501" s="307"/>
      <c r="F501" s="314"/>
      <c r="G501" s="307"/>
      <c r="H501" s="307"/>
      <c r="I501" s="307"/>
      <c r="J501" s="307"/>
      <c r="K501" s="307"/>
      <c r="L501" s="307"/>
      <c r="M501" s="307"/>
      <c r="N501" s="307"/>
      <c r="O501" s="307"/>
      <c r="P501" s="307"/>
      <c r="Q501" s="307"/>
      <c r="R501" s="409"/>
      <c r="S501" s="307"/>
      <c r="T501" s="307"/>
      <c r="U501" s="307"/>
      <c r="V501" s="307"/>
      <c r="W501" s="307"/>
      <c r="X501" s="307"/>
    </row>
    <row r="502" spans="1:27" s="315" customFormat="1" ht="15" customHeight="1" x14ac:dyDescent="0.2">
      <c r="A502" s="307"/>
      <c r="B502" s="307"/>
      <c r="C502" s="307"/>
      <c r="D502" s="307"/>
      <c r="E502" s="307"/>
      <c r="F502" s="314"/>
      <c r="G502" s="307"/>
      <c r="H502" s="307"/>
      <c r="I502" s="307"/>
      <c r="J502" s="307"/>
      <c r="K502" s="307"/>
      <c r="L502" s="307"/>
      <c r="M502" s="307"/>
      <c r="N502" s="307"/>
      <c r="O502" s="307"/>
      <c r="P502" s="307"/>
      <c r="Q502" s="307"/>
      <c r="R502" s="409"/>
      <c r="S502" s="307"/>
      <c r="T502" s="307"/>
      <c r="U502" s="307"/>
      <c r="V502" s="307"/>
      <c r="W502" s="307"/>
      <c r="X502" s="307"/>
    </row>
    <row r="503" spans="1:27" s="315" customFormat="1" ht="15" customHeight="1" x14ac:dyDescent="0.2">
      <c r="A503" s="307"/>
      <c r="B503" s="307"/>
      <c r="C503" s="307"/>
      <c r="D503" s="307"/>
      <c r="E503" s="307"/>
      <c r="F503" s="314"/>
      <c r="G503" s="307"/>
      <c r="H503" s="307"/>
      <c r="I503" s="307"/>
      <c r="J503" s="307"/>
      <c r="K503" s="307"/>
      <c r="L503" s="307"/>
      <c r="M503" s="307"/>
      <c r="N503" s="307"/>
      <c r="O503" s="307"/>
      <c r="P503" s="307"/>
      <c r="Q503" s="307"/>
      <c r="R503" s="409"/>
      <c r="S503" s="307"/>
      <c r="T503" s="307"/>
      <c r="U503" s="307"/>
      <c r="V503" s="307"/>
      <c r="W503" s="307"/>
      <c r="X503" s="307"/>
    </row>
    <row r="504" spans="1:27" s="315" customFormat="1" ht="15" customHeight="1" x14ac:dyDescent="0.2">
      <c r="A504" s="307"/>
      <c r="B504" s="307"/>
      <c r="C504" s="307"/>
      <c r="D504" s="307"/>
      <c r="E504" s="307"/>
      <c r="F504" s="314"/>
      <c r="G504" s="307"/>
      <c r="H504" s="307"/>
      <c r="I504" s="307"/>
      <c r="J504" s="307"/>
      <c r="K504" s="307"/>
      <c r="L504" s="307"/>
      <c r="M504" s="307"/>
      <c r="N504" s="307"/>
      <c r="O504" s="307"/>
      <c r="P504" s="307"/>
      <c r="Q504" s="307"/>
      <c r="R504" s="409"/>
      <c r="S504" s="307"/>
      <c r="T504" s="307"/>
      <c r="U504" s="307"/>
      <c r="V504" s="307"/>
      <c r="W504" s="307"/>
      <c r="X504" s="307"/>
    </row>
    <row r="505" spans="1:27" s="315" customFormat="1" ht="15" customHeight="1" x14ac:dyDescent="0.2">
      <c r="A505" s="307"/>
      <c r="B505" s="307"/>
      <c r="C505" s="307"/>
      <c r="D505" s="307"/>
      <c r="E505" s="307"/>
      <c r="F505" s="314"/>
      <c r="G505" s="307"/>
      <c r="H505" s="307"/>
      <c r="I505" s="307"/>
      <c r="J505" s="307"/>
      <c r="K505" s="307"/>
      <c r="L505" s="307"/>
      <c r="M505" s="307"/>
      <c r="N505" s="307"/>
      <c r="O505" s="307"/>
      <c r="P505" s="307"/>
      <c r="Q505" s="307"/>
      <c r="R505" s="409"/>
      <c r="S505" s="307"/>
      <c r="T505" s="307"/>
      <c r="U505" s="307"/>
      <c r="V505" s="307"/>
      <c r="W505" s="307"/>
      <c r="X505" s="307"/>
    </row>
    <row r="506" spans="1:27" x14ac:dyDescent="0.2">
      <c r="T506" s="309"/>
      <c r="U506" s="306"/>
      <c r="V506" s="408"/>
      <c r="W506" s="309"/>
      <c r="X506" s="306"/>
      <c r="AA506" s="409"/>
    </row>
    <row r="507" spans="1:27" x14ac:dyDescent="0.2">
      <c r="T507" s="309"/>
      <c r="U507" s="306"/>
      <c r="V507" s="408"/>
      <c r="W507" s="309"/>
      <c r="X507" s="306"/>
    </row>
    <row r="508" spans="1:27" s="315" customFormat="1" x14ac:dyDescent="0.2">
      <c r="A508" s="307"/>
      <c r="B508" s="307"/>
      <c r="C508" s="307"/>
      <c r="D508" s="307"/>
      <c r="E508" s="307"/>
      <c r="F508" s="314"/>
      <c r="G508" s="307"/>
      <c r="H508" s="307"/>
      <c r="I508" s="307"/>
      <c r="J508" s="307"/>
      <c r="K508" s="307"/>
      <c r="L508" s="307"/>
      <c r="M508" s="307"/>
      <c r="N508" s="307"/>
      <c r="O508" s="307"/>
      <c r="P508" s="307"/>
      <c r="Q508" s="307"/>
      <c r="R508" s="409"/>
      <c r="S508" s="307"/>
      <c r="T508" s="307"/>
      <c r="U508" s="307"/>
      <c r="V508" s="307"/>
      <c r="W508" s="307"/>
      <c r="X508" s="307"/>
    </row>
    <row r="509" spans="1:27" s="315" customFormat="1" x14ac:dyDescent="0.2">
      <c r="A509" s="307"/>
      <c r="B509" s="307"/>
      <c r="C509" s="307"/>
      <c r="D509" s="307"/>
      <c r="E509" s="307"/>
      <c r="F509" s="314"/>
      <c r="G509" s="307"/>
      <c r="H509" s="307"/>
      <c r="I509" s="307"/>
      <c r="J509" s="307"/>
      <c r="K509" s="307"/>
      <c r="L509" s="307"/>
      <c r="M509" s="307"/>
      <c r="N509" s="307"/>
      <c r="O509" s="307"/>
      <c r="P509" s="307"/>
      <c r="Q509" s="307"/>
      <c r="R509" s="409"/>
      <c r="S509" s="307"/>
      <c r="T509" s="307"/>
      <c r="U509" s="307"/>
      <c r="V509" s="307"/>
      <c r="W509" s="307"/>
      <c r="X509" s="307"/>
    </row>
    <row r="510" spans="1:27" s="315" customFormat="1" ht="15" customHeight="1" x14ac:dyDescent="0.2">
      <c r="A510" s="307"/>
      <c r="B510" s="307"/>
      <c r="C510" s="307"/>
      <c r="D510" s="307"/>
      <c r="E510" s="307"/>
      <c r="F510" s="314"/>
      <c r="G510" s="307"/>
      <c r="H510" s="307"/>
      <c r="I510" s="307"/>
      <c r="J510" s="307"/>
      <c r="K510" s="307"/>
      <c r="L510" s="307"/>
      <c r="M510" s="307"/>
      <c r="N510" s="307"/>
      <c r="O510" s="307"/>
      <c r="P510" s="307"/>
      <c r="Q510" s="307"/>
      <c r="R510" s="409"/>
      <c r="S510" s="307"/>
      <c r="T510" s="307"/>
      <c r="U510" s="307"/>
      <c r="V510" s="307"/>
      <c r="W510" s="307"/>
      <c r="X510" s="307"/>
    </row>
    <row r="511" spans="1:27" s="315" customFormat="1" ht="15" customHeight="1" x14ac:dyDescent="0.2">
      <c r="A511" s="307"/>
      <c r="B511" s="307"/>
      <c r="C511" s="307"/>
      <c r="D511" s="307"/>
      <c r="E511" s="307"/>
      <c r="F511" s="314"/>
      <c r="G511" s="307"/>
      <c r="H511" s="307"/>
      <c r="I511" s="307"/>
      <c r="J511" s="307"/>
      <c r="K511" s="307"/>
      <c r="L511" s="307"/>
      <c r="M511" s="307"/>
      <c r="N511" s="307"/>
      <c r="O511" s="307"/>
      <c r="P511" s="307"/>
      <c r="Q511" s="307"/>
      <c r="R511" s="409"/>
      <c r="S511" s="307"/>
      <c r="T511" s="307"/>
      <c r="U511" s="307"/>
      <c r="V511" s="307"/>
      <c r="W511" s="307"/>
      <c r="X511" s="307"/>
    </row>
    <row r="512" spans="1:27" x14ac:dyDescent="0.2">
      <c r="T512" s="309"/>
      <c r="U512" s="306"/>
      <c r="V512" s="408"/>
      <c r="W512" s="309"/>
      <c r="X512" s="306"/>
      <c r="AA512" s="409"/>
    </row>
    <row r="513" spans="1:27" x14ac:dyDescent="0.2">
      <c r="T513" s="309"/>
      <c r="U513" s="306"/>
      <c r="V513" s="408"/>
      <c r="W513" s="309"/>
      <c r="X513" s="306"/>
      <c r="AA513" s="409"/>
    </row>
    <row r="514" spans="1:27" s="315" customFormat="1" x14ac:dyDescent="0.2">
      <c r="A514" s="307"/>
      <c r="B514" s="307"/>
      <c r="C514" s="307"/>
      <c r="D514" s="307"/>
      <c r="E514" s="307"/>
      <c r="F514" s="314"/>
      <c r="G514" s="307"/>
      <c r="H514" s="307"/>
      <c r="I514" s="307"/>
      <c r="J514" s="307"/>
      <c r="K514" s="307"/>
      <c r="L514" s="307"/>
      <c r="M514" s="307"/>
      <c r="N514" s="307"/>
      <c r="O514" s="307"/>
      <c r="P514" s="307"/>
      <c r="Q514" s="307"/>
      <c r="R514" s="409"/>
      <c r="S514" s="307"/>
      <c r="T514" s="307"/>
      <c r="U514" s="307"/>
      <c r="V514" s="307"/>
      <c r="W514" s="307"/>
      <c r="X514" s="307"/>
    </row>
    <row r="515" spans="1:27" s="315" customFormat="1" x14ac:dyDescent="0.2">
      <c r="A515" s="307"/>
      <c r="B515" s="307"/>
      <c r="C515" s="307"/>
      <c r="D515" s="307"/>
      <c r="E515" s="307"/>
      <c r="F515" s="314"/>
      <c r="G515" s="307"/>
      <c r="H515" s="307"/>
      <c r="I515" s="307"/>
      <c r="J515" s="307"/>
      <c r="K515" s="307"/>
      <c r="L515" s="307"/>
      <c r="M515" s="307"/>
      <c r="N515" s="307"/>
      <c r="O515" s="307"/>
      <c r="P515" s="307"/>
      <c r="Q515" s="307"/>
      <c r="R515" s="409"/>
      <c r="S515" s="307"/>
      <c r="T515" s="307"/>
      <c r="U515" s="307"/>
      <c r="V515" s="307"/>
      <c r="W515" s="307"/>
      <c r="X515" s="307"/>
    </row>
    <row r="516" spans="1:27" s="315" customFormat="1" x14ac:dyDescent="0.2">
      <c r="A516" s="307"/>
      <c r="B516" s="307"/>
      <c r="C516" s="307"/>
      <c r="D516" s="307"/>
      <c r="E516" s="307"/>
      <c r="F516" s="314"/>
      <c r="G516" s="307"/>
      <c r="H516" s="307"/>
      <c r="I516" s="307"/>
      <c r="J516" s="307"/>
      <c r="K516" s="307"/>
      <c r="L516" s="307"/>
      <c r="M516" s="307"/>
      <c r="N516" s="307"/>
      <c r="O516" s="307"/>
      <c r="P516" s="307"/>
      <c r="Q516" s="307"/>
      <c r="R516" s="409"/>
      <c r="S516" s="307"/>
      <c r="T516" s="307"/>
      <c r="U516" s="307"/>
      <c r="V516" s="307"/>
      <c r="W516" s="307"/>
      <c r="X516" s="307"/>
    </row>
    <row r="517" spans="1:27" s="315" customFormat="1" ht="15" customHeight="1" x14ac:dyDescent="0.2">
      <c r="A517" s="307"/>
      <c r="B517" s="307"/>
      <c r="C517" s="307"/>
      <c r="D517" s="307"/>
      <c r="E517" s="307"/>
      <c r="F517" s="314"/>
      <c r="G517" s="307"/>
      <c r="H517" s="307"/>
      <c r="I517" s="307"/>
      <c r="J517" s="307"/>
      <c r="K517" s="307"/>
      <c r="L517" s="307"/>
      <c r="M517" s="307"/>
      <c r="N517" s="307"/>
      <c r="O517" s="307"/>
      <c r="P517" s="307"/>
      <c r="Q517" s="307"/>
      <c r="R517" s="409"/>
      <c r="S517" s="307"/>
      <c r="T517" s="307"/>
      <c r="U517" s="307"/>
      <c r="V517" s="307"/>
      <c r="W517" s="307"/>
      <c r="X517" s="307"/>
    </row>
    <row r="518" spans="1:27" s="315" customFormat="1" ht="15" customHeight="1" x14ac:dyDescent="0.2">
      <c r="A518" s="307"/>
      <c r="B518" s="307"/>
      <c r="C518" s="307"/>
      <c r="D518" s="307"/>
      <c r="E518" s="307"/>
      <c r="F518" s="314"/>
      <c r="G518" s="307"/>
      <c r="H518" s="307"/>
      <c r="I518" s="307"/>
      <c r="J518" s="307"/>
      <c r="K518" s="307"/>
      <c r="L518" s="307"/>
      <c r="M518" s="307"/>
      <c r="N518" s="307"/>
      <c r="O518" s="307"/>
      <c r="P518" s="307"/>
      <c r="Q518" s="307"/>
      <c r="R518" s="409"/>
      <c r="S518" s="307"/>
      <c r="T518" s="307"/>
      <c r="U518" s="307"/>
      <c r="V518" s="307"/>
      <c r="W518" s="307"/>
      <c r="X518" s="307"/>
    </row>
    <row r="519" spans="1:27" x14ac:dyDescent="0.2">
      <c r="T519" s="309"/>
      <c r="U519" s="306"/>
      <c r="V519" s="408"/>
      <c r="W519" s="309"/>
      <c r="X519" s="306"/>
      <c r="AA519" s="409"/>
    </row>
    <row r="520" spans="1:27" x14ac:dyDescent="0.2">
      <c r="T520" s="309"/>
      <c r="U520" s="306"/>
      <c r="V520" s="408"/>
      <c r="W520" s="309"/>
      <c r="X520" s="306"/>
    </row>
    <row r="521" spans="1:27" s="315" customFormat="1" x14ac:dyDescent="0.2">
      <c r="A521" s="307"/>
      <c r="B521" s="307"/>
      <c r="C521" s="307"/>
      <c r="D521" s="307"/>
      <c r="E521" s="307"/>
      <c r="F521" s="314"/>
      <c r="G521" s="307"/>
      <c r="H521" s="307"/>
      <c r="I521" s="307"/>
      <c r="J521" s="307"/>
      <c r="K521" s="307"/>
      <c r="L521" s="307"/>
      <c r="M521" s="307"/>
      <c r="N521" s="307"/>
      <c r="O521" s="307"/>
      <c r="P521" s="307"/>
      <c r="Q521" s="307"/>
      <c r="R521" s="409"/>
      <c r="S521" s="307"/>
      <c r="T521" s="307"/>
      <c r="U521" s="307"/>
      <c r="V521" s="307"/>
      <c r="W521" s="307"/>
      <c r="X521" s="307"/>
    </row>
    <row r="522" spans="1:27" s="315" customFormat="1" x14ac:dyDescent="0.2">
      <c r="A522" s="307"/>
      <c r="B522" s="307"/>
      <c r="C522" s="307"/>
      <c r="D522" s="307"/>
      <c r="E522" s="307"/>
      <c r="F522" s="314"/>
      <c r="G522" s="307"/>
      <c r="H522" s="307"/>
      <c r="I522" s="307"/>
      <c r="J522" s="307"/>
      <c r="K522" s="307"/>
      <c r="L522" s="307"/>
      <c r="M522" s="307"/>
      <c r="N522" s="307"/>
      <c r="O522" s="307"/>
      <c r="P522" s="307"/>
      <c r="Q522" s="307"/>
      <c r="R522" s="409"/>
      <c r="S522" s="307"/>
      <c r="T522" s="307"/>
      <c r="U522" s="307"/>
      <c r="V522" s="307"/>
      <c r="W522" s="307"/>
      <c r="X522" s="307"/>
    </row>
    <row r="523" spans="1:27" s="315" customFormat="1" ht="15" customHeight="1" x14ac:dyDescent="0.2">
      <c r="A523" s="307"/>
      <c r="B523" s="307"/>
      <c r="C523" s="307"/>
      <c r="D523" s="307"/>
      <c r="E523" s="307"/>
      <c r="F523" s="314"/>
      <c r="G523" s="307"/>
      <c r="H523" s="307"/>
      <c r="I523" s="307"/>
      <c r="J523" s="307"/>
      <c r="K523" s="307"/>
      <c r="L523" s="307"/>
      <c r="M523" s="307"/>
      <c r="N523" s="307"/>
      <c r="O523" s="307"/>
      <c r="P523" s="307"/>
      <c r="Q523" s="307"/>
      <c r="R523" s="409"/>
      <c r="S523" s="307"/>
      <c r="T523" s="307"/>
      <c r="U523" s="307"/>
      <c r="V523" s="307"/>
      <c r="W523" s="307"/>
      <c r="X523" s="307"/>
    </row>
    <row r="524" spans="1:27" s="315" customFormat="1" ht="15" customHeight="1" x14ac:dyDescent="0.2">
      <c r="A524" s="307"/>
      <c r="B524" s="307"/>
      <c r="C524" s="307"/>
      <c r="D524" s="307"/>
      <c r="E524" s="307"/>
      <c r="F524" s="314"/>
      <c r="G524" s="307"/>
      <c r="H524" s="307"/>
      <c r="I524" s="307"/>
      <c r="J524" s="307"/>
      <c r="K524" s="307"/>
      <c r="L524" s="307"/>
      <c r="M524" s="307"/>
      <c r="N524" s="307"/>
      <c r="O524" s="307"/>
      <c r="P524" s="307"/>
      <c r="Q524" s="307"/>
      <c r="R524" s="409"/>
      <c r="S524" s="307"/>
      <c r="T524" s="307"/>
      <c r="U524" s="307"/>
      <c r="V524" s="307"/>
      <c r="W524" s="307"/>
      <c r="X524" s="307"/>
    </row>
    <row r="525" spans="1:27" x14ac:dyDescent="0.2">
      <c r="T525" s="309"/>
      <c r="U525" s="306"/>
      <c r="V525" s="408"/>
      <c r="W525" s="309"/>
      <c r="X525" s="306"/>
      <c r="AA525" s="409"/>
    </row>
    <row r="526" spans="1:27" x14ac:dyDescent="0.2">
      <c r="T526" s="309"/>
      <c r="U526" s="306"/>
      <c r="V526" s="408"/>
      <c r="W526" s="309"/>
      <c r="X526" s="306"/>
    </row>
    <row r="527" spans="1:27" s="315" customFormat="1" x14ac:dyDescent="0.2">
      <c r="A527" s="307"/>
      <c r="B527" s="307"/>
      <c r="C527" s="307"/>
      <c r="D527" s="307"/>
      <c r="E527" s="307"/>
      <c r="F527" s="314"/>
      <c r="G527" s="307"/>
      <c r="H527" s="307"/>
      <c r="I527" s="307"/>
      <c r="J527" s="307"/>
      <c r="K527" s="307"/>
      <c r="L527" s="307"/>
      <c r="M527" s="307"/>
      <c r="N527" s="307"/>
      <c r="O527" s="307"/>
      <c r="P527" s="307"/>
      <c r="Q527" s="307"/>
      <c r="R527" s="409"/>
      <c r="S527" s="307"/>
      <c r="T527" s="307"/>
      <c r="U527" s="307"/>
      <c r="V527" s="307"/>
      <c r="W527" s="307"/>
      <c r="X527" s="307"/>
    </row>
    <row r="528" spans="1:27" s="315" customFormat="1" x14ac:dyDescent="0.2">
      <c r="A528" s="307"/>
      <c r="B528" s="307"/>
      <c r="C528" s="307"/>
      <c r="D528" s="307"/>
      <c r="E528" s="307"/>
      <c r="F528" s="314"/>
      <c r="G528" s="307"/>
      <c r="H528" s="307"/>
      <c r="I528" s="307"/>
      <c r="J528" s="307"/>
      <c r="K528" s="307"/>
      <c r="L528" s="307"/>
      <c r="M528" s="307"/>
      <c r="N528" s="307"/>
      <c r="O528" s="307"/>
      <c r="P528" s="307"/>
      <c r="Q528" s="307"/>
      <c r="R528" s="409"/>
      <c r="S528" s="307"/>
      <c r="T528" s="307"/>
      <c r="U528" s="307"/>
      <c r="V528" s="307"/>
      <c r="W528" s="307"/>
      <c r="X528" s="307"/>
    </row>
    <row r="529" spans="1:27" s="315" customFormat="1" ht="15" customHeight="1" x14ac:dyDescent="0.2">
      <c r="A529" s="307"/>
      <c r="B529" s="307"/>
      <c r="C529" s="307"/>
      <c r="D529" s="307"/>
      <c r="E529" s="307"/>
      <c r="F529" s="314"/>
      <c r="G529" s="307"/>
      <c r="H529" s="307"/>
      <c r="I529" s="307"/>
      <c r="J529" s="307"/>
      <c r="K529" s="307"/>
      <c r="L529" s="307"/>
      <c r="M529" s="307"/>
      <c r="N529" s="307"/>
      <c r="O529" s="307"/>
      <c r="P529" s="307"/>
      <c r="Q529" s="307"/>
      <c r="R529" s="409"/>
      <c r="S529" s="307"/>
      <c r="T529" s="307"/>
      <c r="U529" s="307"/>
      <c r="V529" s="307"/>
      <c r="W529" s="307"/>
      <c r="X529" s="307"/>
    </row>
    <row r="530" spans="1:27" s="315" customFormat="1" ht="15" customHeight="1" x14ac:dyDescent="0.2">
      <c r="A530" s="307"/>
      <c r="B530" s="307"/>
      <c r="C530" s="307"/>
      <c r="D530" s="307"/>
      <c r="E530" s="307"/>
      <c r="F530" s="314"/>
      <c r="G530" s="307"/>
      <c r="H530" s="307"/>
      <c r="I530" s="307"/>
      <c r="J530" s="307"/>
      <c r="K530" s="307"/>
      <c r="L530" s="307"/>
      <c r="M530" s="307"/>
      <c r="N530" s="307"/>
      <c r="O530" s="307"/>
      <c r="P530" s="307"/>
      <c r="Q530" s="307"/>
      <c r="R530" s="409"/>
      <c r="S530" s="307"/>
      <c r="T530" s="307"/>
      <c r="U530" s="307"/>
      <c r="V530" s="307"/>
      <c r="W530" s="307"/>
      <c r="X530" s="307"/>
    </row>
    <row r="531" spans="1:27" x14ac:dyDescent="0.2">
      <c r="T531" s="309"/>
      <c r="U531" s="306"/>
      <c r="V531" s="408"/>
      <c r="W531" s="309"/>
      <c r="X531" s="306"/>
      <c r="AA531" s="409"/>
    </row>
    <row r="532" spans="1:27" x14ac:dyDescent="0.2">
      <c r="T532" s="309"/>
      <c r="U532" s="306"/>
      <c r="V532" s="408"/>
      <c r="W532" s="309"/>
      <c r="X532" s="306"/>
      <c r="AA532" s="409"/>
    </row>
    <row r="533" spans="1:27" s="315" customFormat="1" x14ac:dyDescent="0.2">
      <c r="A533" s="307"/>
      <c r="B533" s="307"/>
      <c r="C533" s="307"/>
      <c r="D533" s="307"/>
      <c r="E533" s="307"/>
      <c r="F533" s="314"/>
      <c r="G533" s="307"/>
      <c r="H533" s="307"/>
      <c r="I533" s="307"/>
      <c r="J533" s="307"/>
      <c r="K533" s="307"/>
      <c r="L533" s="307"/>
      <c r="M533" s="307"/>
      <c r="N533" s="307"/>
      <c r="O533" s="307"/>
      <c r="P533" s="307"/>
      <c r="Q533" s="307"/>
      <c r="R533" s="409"/>
      <c r="S533" s="307"/>
      <c r="T533" s="307"/>
      <c r="U533" s="307"/>
      <c r="V533" s="307"/>
      <c r="W533" s="307"/>
      <c r="X533" s="307"/>
    </row>
    <row r="534" spans="1:27" s="315" customFormat="1" x14ac:dyDescent="0.2">
      <c r="A534" s="307"/>
      <c r="B534" s="307"/>
      <c r="C534" s="307"/>
      <c r="D534" s="307"/>
      <c r="E534" s="307"/>
      <c r="F534" s="314"/>
      <c r="G534" s="307"/>
      <c r="H534" s="307"/>
      <c r="I534" s="307"/>
      <c r="J534" s="307"/>
      <c r="K534" s="307"/>
      <c r="L534" s="307"/>
      <c r="M534" s="307"/>
      <c r="N534" s="307"/>
      <c r="O534" s="307"/>
      <c r="P534" s="307"/>
      <c r="Q534" s="307"/>
      <c r="R534" s="409"/>
      <c r="S534" s="307"/>
      <c r="T534" s="307"/>
      <c r="U534" s="307"/>
      <c r="V534" s="307"/>
      <c r="W534" s="307"/>
      <c r="X534" s="307"/>
    </row>
    <row r="535" spans="1:27" s="315" customFormat="1" ht="15" customHeight="1" x14ac:dyDescent="0.2">
      <c r="A535" s="307"/>
      <c r="B535" s="307"/>
      <c r="C535" s="307"/>
      <c r="D535" s="307"/>
      <c r="E535" s="307"/>
      <c r="F535" s="314"/>
      <c r="G535" s="307"/>
      <c r="H535" s="307"/>
      <c r="I535" s="307"/>
      <c r="J535" s="307"/>
      <c r="K535" s="307"/>
      <c r="L535" s="307"/>
      <c r="M535" s="307"/>
      <c r="N535" s="307"/>
      <c r="O535" s="307"/>
      <c r="P535" s="307"/>
      <c r="Q535" s="307"/>
      <c r="R535" s="409"/>
      <c r="S535" s="307"/>
      <c r="T535" s="307"/>
      <c r="U535" s="307"/>
      <c r="V535" s="307"/>
      <c r="W535" s="307"/>
      <c r="X535" s="307"/>
    </row>
    <row r="536" spans="1:27" s="315" customFormat="1" ht="15" customHeight="1" x14ac:dyDescent="0.2">
      <c r="A536" s="307"/>
      <c r="B536" s="307"/>
      <c r="C536" s="307"/>
      <c r="D536" s="307"/>
      <c r="E536" s="307"/>
      <c r="F536" s="314"/>
      <c r="G536" s="307"/>
      <c r="H536" s="307"/>
      <c r="I536" s="307"/>
      <c r="J536" s="307"/>
      <c r="K536" s="307"/>
      <c r="L536" s="307"/>
      <c r="M536" s="307"/>
      <c r="N536" s="307"/>
      <c r="O536" s="307"/>
      <c r="P536" s="307"/>
      <c r="Q536" s="307"/>
      <c r="R536" s="409"/>
      <c r="S536" s="307"/>
      <c r="T536" s="307"/>
      <c r="U536" s="307"/>
      <c r="V536" s="307"/>
      <c r="W536" s="307"/>
      <c r="X536" s="307"/>
    </row>
    <row r="537" spans="1:27" x14ac:dyDescent="0.2">
      <c r="T537" s="309"/>
      <c r="U537" s="306"/>
      <c r="V537" s="408"/>
      <c r="W537" s="309"/>
      <c r="X537" s="306"/>
      <c r="AA537" s="409"/>
    </row>
    <row r="538" spans="1:27" x14ac:dyDescent="0.2">
      <c r="T538" s="309"/>
      <c r="U538" s="306"/>
      <c r="V538" s="408"/>
      <c r="W538" s="309"/>
      <c r="X538" s="306"/>
    </row>
    <row r="539" spans="1:27" s="315" customFormat="1" x14ac:dyDescent="0.2">
      <c r="A539" s="307"/>
      <c r="B539" s="307"/>
      <c r="C539" s="307"/>
      <c r="D539" s="307"/>
      <c r="E539" s="307"/>
      <c r="F539" s="314"/>
      <c r="G539" s="307"/>
      <c r="H539" s="307"/>
      <c r="I539" s="307"/>
      <c r="J539" s="307"/>
      <c r="K539" s="307"/>
      <c r="L539" s="307"/>
      <c r="M539" s="307"/>
      <c r="N539" s="307"/>
      <c r="O539" s="307"/>
      <c r="P539" s="307"/>
      <c r="Q539" s="307"/>
      <c r="R539" s="409"/>
      <c r="S539" s="307"/>
      <c r="T539" s="307"/>
      <c r="U539" s="307"/>
      <c r="V539" s="307"/>
      <c r="W539" s="307"/>
      <c r="X539" s="307"/>
    </row>
    <row r="540" spans="1:27" s="315" customFormat="1" x14ac:dyDescent="0.2">
      <c r="A540" s="307"/>
      <c r="B540" s="307"/>
      <c r="C540" s="307"/>
      <c r="D540" s="307"/>
      <c r="E540" s="307"/>
      <c r="F540" s="314"/>
      <c r="G540" s="307"/>
      <c r="H540" s="307"/>
      <c r="I540" s="307"/>
      <c r="J540" s="307"/>
      <c r="K540" s="307"/>
      <c r="L540" s="307"/>
      <c r="M540" s="307"/>
      <c r="N540" s="307"/>
      <c r="O540" s="307"/>
      <c r="P540" s="307"/>
      <c r="Q540" s="307"/>
      <c r="R540" s="409"/>
      <c r="S540" s="307"/>
      <c r="T540" s="307"/>
      <c r="U540" s="307"/>
      <c r="V540" s="307"/>
      <c r="W540" s="307"/>
      <c r="X540" s="307"/>
    </row>
    <row r="541" spans="1:27" s="315" customFormat="1" ht="15" customHeight="1" x14ac:dyDescent="0.2">
      <c r="A541" s="307"/>
      <c r="B541" s="307"/>
      <c r="C541" s="307"/>
      <c r="D541" s="307"/>
      <c r="E541" s="307"/>
      <c r="F541" s="314"/>
      <c r="G541" s="307"/>
      <c r="H541" s="307"/>
      <c r="I541" s="307"/>
      <c r="J541" s="307"/>
      <c r="K541" s="307"/>
      <c r="L541" s="307"/>
      <c r="M541" s="307"/>
      <c r="N541" s="307"/>
      <c r="O541" s="307"/>
      <c r="P541" s="307"/>
      <c r="Q541" s="307"/>
      <c r="R541" s="409"/>
      <c r="S541" s="307"/>
      <c r="T541" s="307"/>
      <c r="U541" s="307"/>
      <c r="V541" s="307"/>
      <c r="W541" s="307"/>
      <c r="X541" s="307"/>
    </row>
    <row r="542" spans="1:27" s="315" customFormat="1" ht="15" customHeight="1" x14ac:dyDescent="0.2">
      <c r="A542" s="307"/>
      <c r="B542" s="307"/>
      <c r="C542" s="307"/>
      <c r="D542" s="307"/>
      <c r="E542" s="307"/>
      <c r="F542" s="314"/>
      <c r="G542" s="307"/>
      <c r="H542" s="307"/>
      <c r="I542" s="307"/>
      <c r="J542" s="307"/>
      <c r="K542" s="307"/>
      <c r="L542" s="307"/>
      <c r="M542" s="307"/>
      <c r="N542" s="307"/>
      <c r="O542" s="307"/>
      <c r="P542" s="307"/>
      <c r="Q542" s="307"/>
      <c r="R542" s="409"/>
      <c r="S542" s="307"/>
      <c r="T542" s="307"/>
      <c r="U542" s="307"/>
      <c r="V542" s="307"/>
      <c r="W542" s="307"/>
      <c r="X542" s="307"/>
    </row>
    <row r="543" spans="1:27" x14ac:dyDescent="0.2">
      <c r="T543" s="309"/>
      <c r="U543" s="306"/>
      <c r="V543" s="408"/>
      <c r="W543" s="309"/>
      <c r="X543" s="306"/>
      <c r="AA543" s="409"/>
    </row>
    <row r="544" spans="1:27" x14ac:dyDescent="0.2">
      <c r="T544" s="309"/>
      <c r="U544" s="306"/>
      <c r="V544" s="408"/>
      <c r="W544" s="309"/>
      <c r="X544" s="306"/>
      <c r="AA544" s="409"/>
    </row>
    <row r="545" spans="1:27" s="315" customFormat="1" x14ac:dyDescent="0.2">
      <c r="A545" s="307"/>
      <c r="B545" s="307"/>
      <c r="C545" s="307"/>
      <c r="D545" s="307"/>
      <c r="E545" s="307"/>
      <c r="F545" s="314"/>
      <c r="G545" s="307"/>
      <c r="H545" s="307"/>
      <c r="I545" s="307"/>
      <c r="J545" s="307"/>
      <c r="K545" s="307"/>
      <c r="L545" s="307"/>
      <c r="M545" s="307"/>
      <c r="N545" s="307"/>
      <c r="O545" s="307"/>
      <c r="P545" s="307"/>
      <c r="Q545" s="307"/>
      <c r="R545" s="409"/>
      <c r="S545" s="307"/>
      <c r="T545" s="307"/>
      <c r="U545" s="307"/>
      <c r="V545" s="307"/>
      <c r="W545" s="307"/>
      <c r="X545" s="307"/>
    </row>
    <row r="546" spans="1:27" s="315" customFormat="1" x14ac:dyDescent="0.2">
      <c r="A546" s="307"/>
      <c r="B546" s="307"/>
      <c r="C546" s="307"/>
      <c r="D546" s="307"/>
      <c r="E546" s="307"/>
      <c r="F546" s="314"/>
      <c r="G546" s="307"/>
      <c r="H546" s="307"/>
      <c r="I546" s="307"/>
      <c r="J546" s="307"/>
      <c r="K546" s="307"/>
      <c r="L546" s="307"/>
      <c r="M546" s="307"/>
      <c r="N546" s="307"/>
      <c r="O546" s="307"/>
      <c r="P546" s="307"/>
      <c r="Q546" s="307"/>
      <c r="R546" s="409"/>
      <c r="S546" s="307"/>
      <c r="T546" s="307"/>
      <c r="U546" s="307"/>
      <c r="V546" s="307"/>
      <c r="W546" s="307"/>
      <c r="X546" s="307"/>
    </row>
    <row r="547" spans="1:27" s="315" customFormat="1" ht="15" customHeight="1" x14ac:dyDescent="0.2">
      <c r="A547" s="307"/>
      <c r="B547" s="307"/>
      <c r="C547" s="307"/>
      <c r="D547" s="307"/>
      <c r="E547" s="307"/>
      <c r="F547" s="314"/>
      <c r="G547" s="307"/>
      <c r="H547" s="307"/>
      <c r="I547" s="307"/>
      <c r="J547" s="307"/>
      <c r="K547" s="307"/>
      <c r="L547" s="307"/>
      <c r="M547" s="307"/>
      <c r="N547" s="307"/>
      <c r="O547" s="307"/>
      <c r="P547" s="307"/>
      <c r="Q547" s="307"/>
      <c r="R547" s="409"/>
      <c r="S547" s="307"/>
      <c r="T547" s="307"/>
      <c r="U547" s="307"/>
      <c r="V547" s="307"/>
      <c r="W547" s="307"/>
      <c r="X547" s="307"/>
    </row>
    <row r="548" spans="1:27" s="315" customFormat="1" ht="15" customHeight="1" x14ac:dyDescent="0.2">
      <c r="A548" s="307"/>
      <c r="B548" s="307"/>
      <c r="C548" s="307"/>
      <c r="D548" s="307"/>
      <c r="E548" s="307"/>
      <c r="F548" s="314"/>
      <c r="G548" s="307"/>
      <c r="H548" s="307"/>
      <c r="I548" s="307"/>
      <c r="J548" s="307"/>
      <c r="K548" s="307"/>
      <c r="L548" s="307"/>
      <c r="M548" s="307"/>
      <c r="N548" s="307"/>
      <c r="O548" s="307"/>
      <c r="P548" s="307"/>
      <c r="Q548" s="307"/>
      <c r="R548" s="409"/>
      <c r="S548" s="307"/>
      <c r="T548" s="307"/>
      <c r="U548" s="307"/>
      <c r="V548" s="307"/>
      <c r="W548" s="307"/>
      <c r="X548" s="307"/>
    </row>
    <row r="549" spans="1:27" x14ac:dyDescent="0.2">
      <c r="T549" s="309"/>
      <c r="U549" s="306"/>
      <c r="V549" s="408"/>
      <c r="W549" s="309"/>
      <c r="X549" s="306"/>
      <c r="AA549" s="409"/>
    </row>
    <row r="550" spans="1:27" x14ac:dyDescent="0.2">
      <c r="T550" s="309"/>
      <c r="U550" s="306"/>
      <c r="V550" s="408"/>
      <c r="W550" s="309"/>
      <c r="X550" s="306"/>
    </row>
    <row r="551" spans="1:27" s="315" customFormat="1" x14ac:dyDescent="0.2">
      <c r="A551" s="307"/>
      <c r="B551" s="307"/>
      <c r="C551" s="307"/>
      <c r="D551" s="307"/>
      <c r="E551" s="307"/>
      <c r="F551" s="314"/>
      <c r="G551" s="307"/>
      <c r="H551" s="307"/>
      <c r="I551" s="307"/>
      <c r="J551" s="307"/>
      <c r="K551" s="307"/>
      <c r="L551" s="307"/>
      <c r="M551" s="307"/>
      <c r="N551" s="307"/>
      <c r="O551" s="307"/>
      <c r="P551" s="307"/>
      <c r="Q551" s="307"/>
      <c r="R551" s="409"/>
      <c r="S551" s="307"/>
      <c r="T551" s="307"/>
      <c r="U551" s="307"/>
      <c r="V551" s="307"/>
      <c r="W551" s="307"/>
      <c r="X551" s="307"/>
    </row>
    <row r="552" spans="1:27" s="315" customFormat="1" x14ac:dyDescent="0.2">
      <c r="A552" s="307"/>
      <c r="B552" s="307"/>
      <c r="C552" s="307"/>
      <c r="D552" s="307"/>
      <c r="E552" s="307"/>
      <c r="F552" s="314"/>
      <c r="G552" s="307"/>
      <c r="H552" s="307"/>
      <c r="I552" s="307"/>
      <c r="J552" s="307"/>
      <c r="K552" s="307"/>
      <c r="L552" s="307"/>
      <c r="M552" s="307"/>
      <c r="N552" s="307"/>
      <c r="O552" s="307"/>
      <c r="P552" s="307"/>
      <c r="Q552" s="307"/>
      <c r="R552" s="409"/>
      <c r="S552" s="307"/>
      <c r="T552" s="307"/>
      <c r="U552" s="307"/>
      <c r="V552" s="307"/>
      <c r="W552" s="307"/>
      <c r="X552" s="307"/>
    </row>
    <row r="553" spans="1:27" s="315" customFormat="1" ht="15" customHeight="1" x14ac:dyDescent="0.2">
      <c r="A553" s="307"/>
      <c r="B553" s="307"/>
      <c r="C553" s="307"/>
      <c r="D553" s="307"/>
      <c r="E553" s="307"/>
      <c r="F553" s="314"/>
      <c r="G553" s="307"/>
      <c r="H553" s="307"/>
      <c r="I553" s="307"/>
      <c r="J553" s="307"/>
      <c r="K553" s="307"/>
      <c r="L553" s="307"/>
      <c r="M553" s="307"/>
      <c r="N553" s="307"/>
      <c r="O553" s="307"/>
      <c r="P553" s="307"/>
      <c r="Q553" s="307"/>
      <c r="R553" s="409"/>
      <c r="S553" s="307"/>
      <c r="T553" s="307"/>
      <c r="U553" s="307"/>
      <c r="V553" s="307"/>
      <c r="W553" s="307"/>
      <c r="X553" s="307"/>
    </row>
    <row r="554" spans="1:27" s="315" customFormat="1" ht="15" customHeight="1" x14ac:dyDescent="0.2">
      <c r="A554" s="307"/>
      <c r="B554" s="307"/>
      <c r="C554" s="307"/>
      <c r="D554" s="307"/>
      <c r="E554" s="307"/>
      <c r="F554" s="314"/>
      <c r="G554" s="307"/>
      <c r="H554" s="307"/>
      <c r="I554" s="307"/>
      <c r="J554" s="307"/>
      <c r="K554" s="307"/>
      <c r="L554" s="307"/>
      <c r="M554" s="307"/>
      <c r="N554" s="307"/>
      <c r="O554" s="307"/>
      <c r="P554" s="307"/>
      <c r="Q554" s="307"/>
      <c r="R554" s="409"/>
      <c r="S554" s="307"/>
      <c r="T554" s="307"/>
      <c r="U554" s="307"/>
      <c r="V554" s="307"/>
      <c r="W554" s="307"/>
      <c r="X554" s="307"/>
    </row>
    <row r="555" spans="1:27" s="315" customFormat="1" ht="15" customHeight="1" x14ac:dyDescent="0.2">
      <c r="A555" s="307"/>
      <c r="B555" s="307"/>
      <c r="C555" s="307"/>
      <c r="D555" s="307"/>
      <c r="E555" s="307"/>
      <c r="F555" s="314"/>
      <c r="G555" s="307"/>
      <c r="H555" s="307"/>
      <c r="I555" s="307"/>
      <c r="J555" s="307"/>
      <c r="K555" s="307"/>
      <c r="L555" s="307"/>
      <c r="M555" s="307"/>
      <c r="N555" s="307"/>
      <c r="O555" s="307"/>
      <c r="P555" s="307"/>
      <c r="Q555" s="307"/>
      <c r="R555" s="409"/>
      <c r="S555" s="307"/>
      <c r="T555" s="307"/>
      <c r="U555" s="307"/>
      <c r="V555" s="307"/>
      <c r="W555" s="307"/>
      <c r="X555" s="307"/>
    </row>
    <row r="556" spans="1:27" x14ac:dyDescent="0.2">
      <c r="T556" s="309"/>
      <c r="U556" s="306"/>
      <c r="V556" s="408"/>
      <c r="W556" s="309"/>
      <c r="X556" s="306"/>
      <c r="AA556" s="409"/>
    </row>
    <row r="557" spans="1:27" x14ac:dyDescent="0.2">
      <c r="T557" s="309"/>
      <c r="U557" s="306"/>
      <c r="V557" s="408"/>
      <c r="W557" s="309"/>
      <c r="X557" s="306"/>
    </row>
    <row r="558" spans="1:27" s="315" customFormat="1" x14ac:dyDescent="0.2">
      <c r="A558" s="307"/>
      <c r="B558" s="307"/>
      <c r="C558" s="307"/>
      <c r="D558" s="307"/>
      <c r="E558" s="307"/>
      <c r="F558" s="314"/>
      <c r="G558" s="307"/>
      <c r="H558" s="307"/>
      <c r="I558" s="307"/>
      <c r="J558" s="307"/>
      <c r="K558" s="307"/>
      <c r="L558" s="307"/>
      <c r="M558" s="307"/>
      <c r="N558" s="307"/>
      <c r="O558" s="307"/>
      <c r="P558" s="307"/>
      <c r="Q558" s="307"/>
      <c r="R558" s="409"/>
      <c r="S558" s="307"/>
      <c r="T558" s="307"/>
      <c r="U558" s="307"/>
      <c r="V558" s="307"/>
      <c r="W558" s="307"/>
      <c r="X558" s="307"/>
    </row>
    <row r="559" spans="1:27" s="315" customFormat="1" ht="15" customHeight="1" x14ac:dyDescent="0.2">
      <c r="A559" s="307"/>
      <c r="B559" s="307"/>
      <c r="C559" s="307"/>
      <c r="D559" s="307"/>
      <c r="E559" s="307"/>
      <c r="F559" s="314"/>
      <c r="G559" s="307"/>
      <c r="H559" s="307"/>
      <c r="I559" s="307"/>
      <c r="J559" s="307"/>
      <c r="K559" s="307"/>
      <c r="L559" s="307"/>
      <c r="M559" s="307"/>
      <c r="N559" s="307"/>
      <c r="O559" s="307"/>
      <c r="P559" s="307"/>
      <c r="Q559" s="307"/>
      <c r="R559" s="409"/>
      <c r="S559" s="307"/>
      <c r="T559" s="307"/>
      <c r="U559" s="307"/>
      <c r="V559" s="307"/>
      <c r="W559" s="307"/>
      <c r="X559" s="307"/>
    </row>
    <row r="560" spans="1:27" x14ac:dyDescent="0.2">
      <c r="T560" s="309"/>
      <c r="U560" s="306"/>
      <c r="V560" s="408"/>
      <c r="W560" s="309"/>
      <c r="X560" s="306"/>
      <c r="AA560" s="409"/>
    </row>
    <row r="561" spans="1:27" x14ac:dyDescent="0.2">
      <c r="T561" s="309"/>
      <c r="U561" s="306"/>
      <c r="V561" s="408"/>
      <c r="W561" s="309"/>
      <c r="X561" s="306"/>
      <c r="AA561" s="409"/>
    </row>
    <row r="562" spans="1:27" s="315" customFormat="1" x14ac:dyDescent="0.2">
      <c r="A562" s="307"/>
      <c r="B562" s="307"/>
      <c r="C562" s="307"/>
      <c r="D562" s="307"/>
      <c r="E562" s="307"/>
      <c r="F562" s="314"/>
      <c r="G562" s="307"/>
      <c r="H562" s="307"/>
      <c r="I562" s="307"/>
      <c r="J562" s="307"/>
      <c r="K562" s="307"/>
      <c r="L562" s="307"/>
      <c r="M562" s="307"/>
      <c r="N562" s="307"/>
      <c r="O562" s="307"/>
      <c r="P562" s="307"/>
      <c r="Q562" s="307"/>
      <c r="R562" s="409"/>
      <c r="S562" s="307"/>
      <c r="T562" s="307"/>
      <c r="U562" s="307"/>
      <c r="V562" s="307"/>
      <c r="W562" s="307"/>
      <c r="X562" s="307"/>
    </row>
    <row r="563" spans="1:27" s="315" customFormat="1" ht="15" customHeight="1" x14ac:dyDescent="0.2">
      <c r="A563" s="307"/>
      <c r="B563" s="307"/>
      <c r="C563" s="307"/>
      <c r="D563" s="307"/>
      <c r="E563" s="307"/>
      <c r="F563" s="314"/>
      <c r="G563" s="307"/>
      <c r="H563" s="307"/>
      <c r="I563" s="307"/>
      <c r="J563" s="307"/>
      <c r="K563" s="307"/>
      <c r="L563" s="307"/>
      <c r="M563" s="307"/>
      <c r="N563" s="307"/>
      <c r="O563" s="307"/>
      <c r="P563" s="307"/>
      <c r="Q563" s="307"/>
      <c r="R563" s="409"/>
      <c r="S563" s="307"/>
      <c r="T563" s="307"/>
      <c r="U563" s="307"/>
      <c r="V563" s="307"/>
      <c r="W563" s="307"/>
      <c r="X563" s="307"/>
    </row>
    <row r="564" spans="1:27" x14ac:dyDescent="0.2">
      <c r="T564" s="309"/>
      <c r="U564" s="306"/>
      <c r="V564" s="408"/>
      <c r="W564" s="309"/>
      <c r="X564" s="306"/>
      <c r="AA564" s="409"/>
    </row>
    <row r="565" spans="1:27" x14ac:dyDescent="0.2">
      <c r="T565" s="309"/>
      <c r="U565" s="306"/>
      <c r="V565" s="408"/>
      <c r="W565" s="309"/>
      <c r="X565" s="306"/>
    </row>
    <row r="566" spans="1:27" s="315" customFormat="1" x14ac:dyDescent="0.2">
      <c r="A566" s="307"/>
      <c r="B566" s="307"/>
      <c r="C566" s="307"/>
      <c r="D566" s="307"/>
      <c r="E566" s="307"/>
      <c r="F566" s="314"/>
      <c r="G566" s="307"/>
      <c r="H566" s="307"/>
      <c r="I566" s="307"/>
      <c r="J566" s="307"/>
      <c r="K566" s="307"/>
      <c r="L566" s="307"/>
      <c r="M566" s="307"/>
      <c r="N566" s="307"/>
      <c r="O566" s="307"/>
      <c r="P566" s="307"/>
      <c r="Q566" s="307"/>
      <c r="R566" s="409"/>
      <c r="S566" s="307"/>
      <c r="T566" s="307"/>
      <c r="U566" s="307"/>
      <c r="V566" s="307"/>
      <c r="W566" s="307"/>
      <c r="X566" s="307"/>
    </row>
    <row r="567" spans="1:27" s="315" customFormat="1" x14ac:dyDescent="0.2">
      <c r="A567" s="307"/>
      <c r="B567" s="307"/>
      <c r="C567" s="307"/>
      <c r="D567" s="307"/>
      <c r="E567" s="307"/>
      <c r="F567" s="314"/>
      <c r="G567" s="307"/>
      <c r="H567" s="307"/>
      <c r="I567" s="307"/>
      <c r="J567" s="307"/>
      <c r="K567" s="307"/>
      <c r="L567" s="307"/>
      <c r="M567" s="307"/>
      <c r="N567" s="307"/>
      <c r="O567" s="307"/>
      <c r="P567" s="307"/>
      <c r="Q567" s="307"/>
      <c r="R567" s="409"/>
      <c r="S567" s="307"/>
      <c r="T567" s="307"/>
      <c r="U567" s="307"/>
      <c r="V567" s="307"/>
      <c r="W567" s="307"/>
      <c r="X567" s="307"/>
    </row>
    <row r="568" spans="1:27" s="315" customFormat="1" x14ac:dyDescent="0.2">
      <c r="A568" s="307"/>
      <c r="B568" s="307"/>
      <c r="C568" s="307"/>
      <c r="D568" s="307"/>
      <c r="E568" s="307"/>
      <c r="F568" s="314"/>
      <c r="G568" s="307"/>
      <c r="H568" s="307"/>
      <c r="I568" s="307"/>
      <c r="J568" s="307"/>
      <c r="K568" s="307"/>
      <c r="L568" s="307"/>
      <c r="M568" s="307"/>
      <c r="N568" s="307"/>
      <c r="O568" s="307"/>
      <c r="P568" s="307"/>
      <c r="Q568" s="307"/>
      <c r="R568" s="409"/>
      <c r="S568" s="307"/>
      <c r="T568" s="307"/>
      <c r="U568" s="307"/>
      <c r="V568" s="307"/>
      <c r="W568" s="307"/>
      <c r="X568" s="307"/>
    </row>
    <row r="569" spans="1:27" s="315" customFormat="1" ht="15" customHeight="1" x14ac:dyDescent="0.2">
      <c r="A569" s="307"/>
      <c r="B569" s="307"/>
      <c r="C569" s="307"/>
      <c r="D569" s="307"/>
      <c r="E569" s="307"/>
      <c r="F569" s="314"/>
      <c r="G569" s="307"/>
      <c r="H569" s="307"/>
      <c r="I569" s="307"/>
      <c r="J569" s="307"/>
      <c r="K569" s="307"/>
      <c r="L569" s="307"/>
      <c r="M569" s="307"/>
      <c r="N569" s="307"/>
      <c r="O569" s="307"/>
      <c r="P569" s="307"/>
      <c r="Q569" s="307"/>
      <c r="R569" s="409"/>
      <c r="S569" s="307"/>
      <c r="T569" s="307"/>
      <c r="U569" s="307"/>
      <c r="V569" s="307"/>
      <c r="W569" s="307"/>
      <c r="X569" s="307"/>
    </row>
    <row r="570" spans="1:27" s="315" customFormat="1" ht="15" customHeight="1" x14ac:dyDescent="0.2">
      <c r="A570" s="307"/>
      <c r="B570" s="307"/>
      <c r="C570" s="307"/>
      <c r="D570" s="307"/>
      <c r="E570" s="307"/>
      <c r="F570" s="314"/>
      <c r="G570" s="307"/>
      <c r="H570" s="307"/>
      <c r="I570" s="307"/>
      <c r="J570" s="307"/>
      <c r="K570" s="307"/>
      <c r="L570" s="307"/>
      <c r="M570" s="307"/>
      <c r="N570" s="307"/>
      <c r="O570" s="307"/>
      <c r="P570" s="307"/>
      <c r="Q570" s="307"/>
      <c r="R570" s="409"/>
      <c r="S570" s="307"/>
      <c r="T570" s="307"/>
      <c r="U570" s="307"/>
      <c r="V570" s="307"/>
      <c r="W570" s="307"/>
      <c r="X570" s="307"/>
    </row>
    <row r="571" spans="1:27" x14ac:dyDescent="0.2">
      <c r="T571" s="309"/>
      <c r="U571" s="306"/>
      <c r="V571" s="408"/>
      <c r="W571" s="309"/>
      <c r="X571" s="306"/>
      <c r="AA571" s="409"/>
    </row>
    <row r="572" spans="1:27" x14ac:dyDescent="0.2">
      <c r="T572" s="309"/>
      <c r="U572" s="306"/>
      <c r="V572" s="408"/>
      <c r="W572" s="309"/>
      <c r="X572" s="306"/>
    </row>
    <row r="573" spans="1:27" s="315" customFormat="1" x14ac:dyDescent="0.2">
      <c r="A573" s="307"/>
      <c r="B573" s="307"/>
      <c r="C573" s="307"/>
      <c r="D573" s="307"/>
      <c r="E573" s="307"/>
      <c r="F573" s="314"/>
      <c r="G573" s="307"/>
      <c r="H573" s="307"/>
      <c r="I573" s="307"/>
      <c r="J573" s="307"/>
      <c r="K573" s="307"/>
      <c r="L573" s="307"/>
      <c r="M573" s="307"/>
      <c r="N573" s="307"/>
      <c r="O573" s="307"/>
      <c r="P573" s="307"/>
      <c r="Q573" s="307"/>
      <c r="R573" s="409"/>
      <c r="S573" s="307"/>
      <c r="T573" s="307"/>
      <c r="U573" s="307"/>
      <c r="V573" s="307"/>
      <c r="W573" s="307"/>
      <c r="X573" s="307"/>
    </row>
    <row r="574" spans="1:27" s="315" customFormat="1" x14ac:dyDescent="0.2">
      <c r="A574" s="307"/>
      <c r="B574" s="307"/>
      <c r="C574" s="307"/>
      <c r="D574" s="307"/>
      <c r="E574" s="307"/>
      <c r="F574" s="314"/>
      <c r="G574" s="307"/>
      <c r="H574" s="307"/>
      <c r="I574" s="307"/>
      <c r="J574" s="307"/>
      <c r="K574" s="307"/>
      <c r="L574" s="307"/>
      <c r="M574" s="307"/>
      <c r="N574" s="307"/>
      <c r="O574" s="307"/>
      <c r="P574" s="307"/>
      <c r="Q574" s="307"/>
      <c r="R574" s="409"/>
      <c r="S574" s="307"/>
      <c r="T574" s="307"/>
      <c r="U574" s="307"/>
      <c r="V574" s="307"/>
      <c r="W574" s="307"/>
      <c r="X574" s="307"/>
    </row>
    <row r="575" spans="1:27" s="315" customFormat="1" ht="15" customHeight="1" x14ac:dyDescent="0.2">
      <c r="A575" s="307"/>
      <c r="B575" s="307"/>
      <c r="C575" s="307"/>
      <c r="D575" s="307"/>
      <c r="E575" s="307"/>
      <c r="F575" s="314"/>
      <c r="G575" s="307"/>
      <c r="H575" s="307"/>
      <c r="I575" s="307"/>
      <c r="J575" s="307"/>
      <c r="K575" s="307"/>
      <c r="L575" s="307"/>
      <c r="M575" s="307"/>
      <c r="N575" s="307"/>
      <c r="O575" s="307"/>
      <c r="P575" s="307"/>
      <c r="Q575" s="307"/>
      <c r="R575" s="409"/>
      <c r="S575" s="307"/>
      <c r="T575" s="307"/>
      <c r="U575" s="307"/>
      <c r="V575" s="307"/>
      <c r="W575" s="307"/>
      <c r="X575" s="307"/>
    </row>
    <row r="576" spans="1:27" s="315" customFormat="1" ht="15" customHeight="1" x14ac:dyDescent="0.2">
      <c r="A576" s="307"/>
      <c r="B576" s="307"/>
      <c r="C576" s="307"/>
      <c r="D576" s="307"/>
      <c r="E576" s="307"/>
      <c r="F576" s="314"/>
      <c r="G576" s="307"/>
      <c r="H576" s="307"/>
      <c r="I576" s="307"/>
      <c r="J576" s="307"/>
      <c r="K576" s="307"/>
      <c r="L576" s="307"/>
      <c r="M576" s="307"/>
      <c r="N576" s="307"/>
      <c r="O576" s="307"/>
      <c r="P576" s="307"/>
      <c r="Q576" s="307"/>
      <c r="R576" s="409"/>
      <c r="S576" s="307"/>
      <c r="T576" s="307"/>
      <c r="U576" s="307"/>
      <c r="V576" s="307"/>
      <c r="W576" s="307"/>
      <c r="X576" s="307"/>
    </row>
    <row r="577" spans="1:27" x14ac:dyDescent="0.2">
      <c r="T577" s="309"/>
      <c r="U577" s="306"/>
      <c r="V577" s="408"/>
      <c r="W577" s="309"/>
      <c r="X577" s="306"/>
      <c r="AA577" s="409"/>
    </row>
    <row r="578" spans="1:27" x14ac:dyDescent="0.2">
      <c r="T578" s="309"/>
      <c r="U578" s="306"/>
      <c r="V578" s="408"/>
      <c r="W578" s="309"/>
      <c r="X578" s="306"/>
      <c r="AA578" s="409"/>
    </row>
    <row r="579" spans="1:27" s="315" customFormat="1" x14ac:dyDescent="0.2">
      <c r="A579" s="307"/>
      <c r="B579" s="307"/>
      <c r="C579" s="307"/>
      <c r="D579" s="307"/>
      <c r="E579" s="307"/>
      <c r="F579" s="314"/>
      <c r="G579" s="307"/>
      <c r="H579" s="307"/>
      <c r="I579" s="307"/>
      <c r="J579" s="307"/>
      <c r="K579" s="307"/>
      <c r="L579" s="307"/>
      <c r="M579" s="307"/>
      <c r="N579" s="307"/>
      <c r="O579" s="307"/>
      <c r="P579" s="307"/>
      <c r="Q579" s="307"/>
      <c r="R579" s="409"/>
      <c r="S579" s="307"/>
      <c r="T579" s="307"/>
      <c r="U579" s="307"/>
      <c r="V579" s="307"/>
      <c r="W579" s="307"/>
      <c r="X579" s="307"/>
    </row>
    <row r="580" spans="1:27" s="315" customFormat="1" x14ac:dyDescent="0.2">
      <c r="A580" s="307"/>
      <c r="B580" s="307"/>
      <c r="C580" s="307"/>
      <c r="D580" s="307"/>
      <c r="E580" s="307"/>
      <c r="F580" s="314"/>
      <c r="G580" s="307"/>
      <c r="H580" s="307"/>
      <c r="I580" s="307"/>
      <c r="J580" s="307"/>
      <c r="K580" s="307"/>
      <c r="L580" s="307"/>
      <c r="M580" s="307"/>
      <c r="N580" s="307"/>
      <c r="O580" s="307"/>
      <c r="P580" s="307"/>
      <c r="Q580" s="307"/>
      <c r="R580" s="409"/>
      <c r="S580" s="307"/>
      <c r="T580" s="307"/>
      <c r="U580" s="307"/>
      <c r="V580" s="307"/>
      <c r="W580" s="307"/>
      <c r="X580" s="307"/>
    </row>
    <row r="581" spans="1:27" s="315" customFormat="1" ht="15" customHeight="1" x14ac:dyDescent="0.2">
      <c r="A581" s="307"/>
      <c r="B581" s="307"/>
      <c r="C581" s="307"/>
      <c r="D581" s="307"/>
      <c r="E581" s="307"/>
      <c r="F581" s="314"/>
      <c r="G581" s="307"/>
      <c r="H581" s="307"/>
      <c r="I581" s="307"/>
      <c r="J581" s="307"/>
      <c r="K581" s="307"/>
      <c r="L581" s="307"/>
      <c r="M581" s="307"/>
      <c r="N581" s="307"/>
      <c r="O581" s="307"/>
      <c r="P581" s="307"/>
      <c r="Q581" s="307"/>
      <c r="R581" s="409"/>
      <c r="S581" s="307"/>
      <c r="T581" s="307"/>
      <c r="U581" s="307"/>
      <c r="V581" s="307"/>
      <c r="W581" s="307"/>
      <c r="X581" s="307"/>
    </row>
    <row r="582" spans="1:27" s="315" customFormat="1" ht="15" customHeight="1" x14ac:dyDescent="0.2">
      <c r="A582" s="307"/>
      <c r="B582" s="307"/>
      <c r="C582" s="307"/>
      <c r="D582" s="307"/>
      <c r="E582" s="307"/>
      <c r="F582" s="314"/>
      <c r="G582" s="307"/>
      <c r="H582" s="307"/>
      <c r="I582" s="307"/>
      <c r="J582" s="307"/>
      <c r="K582" s="307"/>
      <c r="L582" s="307"/>
      <c r="M582" s="307"/>
      <c r="N582" s="307"/>
      <c r="O582" s="307"/>
      <c r="P582" s="307"/>
      <c r="Q582" s="307"/>
      <c r="R582" s="409"/>
      <c r="S582" s="307"/>
      <c r="T582" s="307"/>
      <c r="U582" s="307"/>
      <c r="V582" s="307"/>
      <c r="W582" s="307"/>
      <c r="X582" s="307"/>
    </row>
    <row r="583" spans="1:27" x14ac:dyDescent="0.2">
      <c r="T583" s="309"/>
      <c r="U583" s="306"/>
      <c r="V583" s="408"/>
      <c r="W583" s="309"/>
      <c r="X583" s="306"/>
      <c r="AA583" s="409"/>
    </row>
    <row r="584" spans="1:27" x14ac:dyDescent="0.2">
      <c r="T584" s="309"/>
      <c r="U584" s="306"/>
      <c r="V584" s="408"/>
      <c r="W584" s="309"/>
      <c r="X584" s="306"/>
      <c r="AA584" s="409"/>
    </row>
    <row r="585" spans="1:27" s="315" customFormat="1" x14ac:dyDescent="0.2">
      <c r="A585" s="307"/>
      <c r="B585" s="307"/>
      <c r="C585" s="307"/>
      <c r="D585" s="307"/>
      <c r="E585" s="307"/>
      <c r="F585" s="314"/>
      <c r="G585" s="307"/>
      <c r="H585" s="307"/>
      <c r="I585" s="307"/>
      <c r="J585" s="307"/>
      <c r="K585" s="307"/>
      <c r="L585" s="307"/>
      <c r="M585" s="307"/>
      <c r="N585" s="307"/>
      <c r="O585" s="307"/>
      <c r="P585" s="307"/>
      <c r="Q585" s="307"/>
      <c r="R585" s="409"/>
      <c r="S585" s="307"/>
      <c r="T585" s="307"/>
      <c r="U585" s="307"/>
      <c r="V585" s="307"/>
      <c r="W585" s="307"/>
      <c r="X585" s="307"/>
    </row>
    <row r="586" spans="1:27" s="315" customFormat="1" ht="15" customHeight="1" x14ac:dyDescent="0.2">
      <c r="A586" s="307"/>
      <c r="B586" s="307"/>
      <c r="C586" s="307"/>
      <c r="D586" s="307"/>
      <c r="E586" s="307"/>
      <c r="F586" s="314"/>
      <c r="G586" s="307"/>
      <c r="H586" s="307"/>
      <c r="I586" s="307"/>
      <c r="J586" s="307"/>
      <c r="K586" s="307"/>
      <c r="L586" s="307"/>
      <c r="M586" s="307"/>
      <c r="N586" s="307"/>
      <c r="O586" s="307"/>
      <c r="P586" s="307"/>
      <c r="Q586" s="307"/>
      <c r="R586" s="409"/>
      <c r="S586" s="307"/>
      <c r="T586" s="307"/>
      <c r="U586" s="307"/>
      <c r="V586" s="307"/>
      <c r="W586" s="307"/>
      <c r="X586" s="307"/>
    </row>
    <row r="587" spans="1:27" x14ac:dyDescent="0.2">
      <c r="T587" s="309"/>
      <c r="U587" s="306"/>
      <c r="V587" s="408"/>
      <c r="W587" s="309"/>
      <c r="X587" s="306"/>
      <c r="AA587" s="409"/>
    </row>
    <row r="588" spans="1:27" x14ac:dyDescent="0.2">
      <c r="T588" s="309"/>
      <c r="U588" s="306"/>
      <c r="V588" s="408"/>
      <c r="W588" s="309"/>
      <c r="X588" s="306"/>
      <c r="AA588" s="409"/>
    </row>
    <row r="589" spans="1:27" s="315" customFormat="1" x14ac:dyDescent="0.2">
      <c r="A589" s="307"/>
      <c r="B589" s="307"/>
      <c r="C589" s="307"/>
      <c r="D589" s="307"/>
      <c r="E589" s="307"/>
      <c r="F589" s="314"/>
      <c r="G589" s="307"/>
      <c r="H589" s="307"/>
      <c r="I589" s="307"/>
      <c r="J589" s="307"/>
      <c r="K589" s="307"/>
      <c r="L589" s="307"/>
      <c r="M589" s="307"/>
      <c r="N589" s="307"/>
      <c r="O589" s="307"/>
      <c r="P589" s="307"/>
      <c r="Q589" s="307"/>
      <c r="R589" s="409"/>
      <c r="S589" s="307"/>
      <c r="T589" s="307"/>
      <c r="U589" s="307"/>
      <c r="V589" s="307"/>
      <c r="W589" s="307"/>
      <c r="X589" s="307"/>
    </row>
    <row r="590" spans="1:27" s="315" customFormat="1" ht="15" customHeight="1" x14ac:dyDescent="0.2">
      <c r="A590" s="307"/>
      <c r="B590" s="307"/>
      <c r="C590" s="307"/>
      <c r="D590" s="307"/>
      <c r="E590" s="307"/>
      <c r="F590" s="314"/>
      <c r="G590" s="307"/>
      <c r="H590" s="307"/>
      <c r="I590" s="307"/>
      <c r="J590" s="307"/>
      <c r="K590" s="307"/>
      <c r="L590" s="307"/>
      <c r="M590" s="307"/>
      <c r="N590" s="307"/>
      <c r="O590" s="307"/>
      <c r="P590" s="307"/>
      <c r="Q590" s="307"/>
      <c r="R590" s="409"/>
      <c r="S590" s="307"/>
      <c r="T590" s="307"/>
      <c r="U590" s="307"/>
      <c r="V590" s="307"/>
      <c r="W590" s="307"/>
      <c r="X590" s="307"/>
    </row>
    <row r="591" spans="1:27" x14ac:dyDescent="0.2">
      <c r="T591" s="309"/>
      <c r="U591" s="306"/>
      <c r="V591" s="408"/>
      <c r="W591" s="309"/>
      <c r="X591" s="306"/>
      <c r="AA591" s="409"/>
    </row>
    <row r="592" spans="1:27" x14ac:dyDescent="0.2">
      <c r="T592" s="309"/>
      <c r="U592" s="306"/>
      <c r="V592" s="408"/>
      <c r="W592" s="309"/>
      <c r="X592" s="306"/>
      <c r="AA592" s="409"/>
    </row>
    <row r="593" spans="1:27" s="315" customFormat="1" x14ac:dyDescent="0.2">
      <c r="A593" s="307"/>
      <c r="B593" s="307"/>
      <c r="C593" s="307"/>
      <c r="D593" s="307"/>
      <c r="E593" s="307"/>
      <c r="F593" s="314"/>
      <c r="G593" s="307"/>
      <c r="H593" s="307"/>
      <c r="I593" s="307"/>
      <c r="J593" s="307"/>
      <c r="K593" s="307"/>
      <c r="L593" s="307"/>
      <c r="M593" s="307"/>
      <c r="N593" s="307"/>
      <c r="O593" s="307"/>
      <c r="P593" s="307"/>
      <c r="Q593" s="307"/>
      <c r="R593" s="409"/>
      <c r="S593" s="307"/>
      <c r="T593" s="307"/>
      <c r="U593" s="307"/>
      <c r="V593" s="307"/>
      <c r="W593" s="307"/>
      <c r="X593" s="307"/>
    </row>
    <row r="594" spans="1:27" s="315" customFormat="1" ht="15" customHeight="1" x14ac:dyDescent="0.2">
      <c r="A594" s="307"/>
      <c r="B594" s="307"/>
      <c r="C594" s="307"/>
      <c r="D594" s="307"/>
      <c r="E594" s="307"/>
      <c r="F594" s="314"/>
      <c r="G594" s="307"/>
      <c r="H594" s="307"/>
      <c r="I594" s="307"/>
      <c r="J594" s="307"/>
      <c r="K594" s="307"/>
      <c r="L594" s="307"/>
      <c r="M594" s="307"/>
      <c r="N594" s="307"/>
      <c r="O594" s="307"/>
      <c r="P594" s="307"/>
      <c r="Q594" s="307"/>
      <c r="R594" s="409"/>
      <c r="S594" s="307"/>
      <c r="T594" s="307"/>
      <c r="U594" s="307"/>
      <c r="V594" s="307"/>
      <c r="W594" s="307"/>
      <c r="X594" s="307"/>
    </row>
    <row r="595" spans="1:27" x14ac:dyDescent="0.2">
      <c r="T595" s="309"/>
      <c r="U595" s="306"/>
      <c r="V595" s="408"/>
      <c r="W595" s="309"/>
      <c r="X595" s="306"/>
      <c r="AA595" s="409"/>
    </row>
    <row r="596" spans="1:27" x14ac:dyDescent="0.2">
      <c r="T596" s="309"/>
      <c r="U596" s="306"/>
      <c r="V596" s="408"/>
      <c r="W596" s="309"/>
      <c r="X596" s="306"/>
      <c r="AA596" s="409"/>
    </row>
    <row r="597" spans="1:27" ht="15.75" customHeight="1" x14ac:dyDescent="0.2">
      <c r="T597" s="309"/>
      <c r="U597" s="306"/>
      <c r="V597" s="408"/>
      <c r="W597" s="309"/>
      <c r="X597" s="306"/>
      <c r="AA597" s="409"/>
    </row>
    <row r="598" spans="1:27" ht="15.75" customHeight="1" x14ac:dyDescent="0.2">
      <c r="T598" s="309"/>
      <c r="U598" s="306"/>
      <c r="V598" s="408"/>
      <c r="W598" s="309"/>
      <c r="X598" s="306"/>
      <c r="AA598" s="409"/>
    </row>
    <row r="603" spans="1:27" x14ac:dyDescent="0.2">
      <c r="T603" s="555"/>
      <c r="U603" s="555"/>
      <c r="V603" s="385"/>
    </row>
    <row r="604" spans="1:27" x14ac:dyDescent="0.2">
      <c r="T604" s="555"/>
      <c r="U604" s="555"/>
      <c r="V604" s="385"/>
    </row>
    <row r="605" spans="1:27" x14ac:dyDescent="0.2">
      <c r="T605" s="3"/>
      <c r="U605" s="385"/>
      <c r="V605" s="385"/>
    </row>
    <row r="606" spans="1:27" x14ac:dyDescent="0.2">
      <c r="T606" s="3"/>
      <c r="U606" s="385"/>
      <c r="V606" s="385"/>
    </row>
    <row r="607" spans="1:27" x14ac:dyDescent="0.2">
      <c r="T607" s="3"/>
      <c r="U607" s="385"/>
      <c r="V607" s="385"/>
    </row>
    <row r="608" spans="1:27" x14ac:dyDescent="0.2">
      <c r="T608" s="3"/>
      <c r="U608" s="385"/>
      <c r="V608" s="385"/>
    </row>
  </sheetData>
  <mergeCells count="40">
    <mergeCell ref="Q393:R393"/>
    <mergeCell ref="N254:R254"/>
    <mergeCell ref="A256:S256"/>
    <mergeCell ref="U4:Y4"/>
    <mergeCell ref="U5:Y5"/>
    <mergeCell ref="W15:W16"/>
    <mergeCell ref="X15:X16"/>
    <mergeCell ref="A17:S17"/>
    <mergeCell ref="H4:N5"/>
    <mergeCell ref="F15:F16"/>
    <mergeCell ref="H15:H16"/>
    <mergeCell ref="O15:O16"/>
    <mergeCell ref="I15:I16"/>
    <mergeCell ref="V8:X8"/>
    <mergeCell ref="T8:U8"/>
    <mergeCell ref="V15:V16"/>
    <mergeCell ref="J15:J16"/>
    <mergeCell ref="P15:S15"/>
    <mergeCell ref="K15:N15"/>
    <mergeCell ref="U15:U16"/>
    <mergeCell ref="C15:C16"/>
    <mergeCell ref="N26:R26"/>
    <mergeCell ref="T604:U604"/>
    <mergeCell ref="T603:U603"/>
    <mergeCell ref="Q390:R390"/>
    <mergeCell ref="Q391:R391"/>
    <mergeCell ref="T15:T16"/>
    <mergeCell ref="Q396:R396"/>
    <mergeCell ref="A174:S174"/>
    <mergeCell ref="D15:D16"/>
    <mergeCell ref="N171:R171"/>
    <mergeCell ref="N385:R385"/>
    <mergeCell ref="A28:S28"/>
    <mergeCell ref="B15:B16"/>
    <mergeCell ref="Q394:R394"/>
    <mergeCell ref="Q395:R395"/>
    <mergeCell ref="N255:R255"/>
    <mergeCell ref="E15:E16"/>
    <mergeCell ref="A15:A16"/>
    <mergeCell ref="G15:G16"/>
  </mergeCells>
  <phoneticPr fontId="0" type="noConversion"/>
  <printOptions horizontalCentered="1" gridLines="1" gridLinesSet="0"/>
  <pageMargins left="0.19685039370078741" right="0.19685039370078741" top="0.39370078740157483" bottom="0.39370078740157483" header="0.19685039370078741" footer="0.19685039370078741"/>
  <pageSetup paperSize="9" scale="19" orientation="landscape" r:id="rId1"/>
  <headerFooter alignWithMargins="0">
    <oddHeader>&amp;L&amp;F&amp;R&amp;D</oddHeader>
    <oddFooter>&amp;R&amp;P</oddFooter>
  </headerFooter>
  <rowBreaks count="1" manualBreakCount="1">
    <brk id="173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64C0-2242-46B6-A319-12812C81934F}">
  <sheetPr codeName="Лист4"/>
  <dimension ref="A1:R130"/>
  <sheetViews>
    <sheetView zoomScaleNormal="100" zoomScaleSheetLayoutView="85" workbookViewId="0">
      <selection activeCell="A29" sqref="A29:F29"/>
    </sheetView>
  </sheetViews>
  <sheetFormatPr defaultRowHeight="12.75" x14ac:dyDescent="0.2"/>
  <cols>
    <col min="1" max="1" width="8" style="3" customWidth="1"/>
    <col min="2" max="2" width="5.85546875" style="3" customWidth="1"/>
    <col min="3" max="3" width="9.7109375" style="3" customWidth="1"/>
    <col min="4" max="14" width="8.42578125" style="3" customWidth="1"/>
    <col min="15" max="16" width="6.7109375" style="3" customWidth="1"/>
    <col min="17" max="17" width="12.42578125" style="3" customWidth="1"/>
    <col min="18" max="16384" width="9.140625" style="3"/>
  </cols>
  <sheetData>
    <row r="1" spans="1:18" ht="15.75" customHeight="1" x14ac:dyDescent="0.2">
      <c r="A1" s="1" t="s">
        <v>22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1"/>
      <c r="P1" s="41"/>
      <c r="Q1" s="42"/>
      <c r="R1" s="1"/>
    </row>
    <row r="2" spans="1:18" ht="15.75" customHeight="1" x14ac:dyDescent="0.2">
      <c r="A2" s="1" t="s">
        <v>105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1"/>
      <c r="P2" s="41"/>
      <c r="Q2" s="42"/>
      <c r="R2" s="1"/>
    </row>
    <row r="3" spans="1:18" ht="15.75" customHeight="1" thickBot="1" x14ac:dyDescent="0.25">
      <c r="A3" s="481" t="s">
        <v>111</v>
      </c>
      <c r="B3" s="481"/>
      <c r="C3" s="481"/>
      <c r="D3" s="481"/>
      <c r="E3" s="481"/>
      <c r="F3" s="481"/>
      <c r="G3" s="2"/>
      <c r="H3" s="1"/>
    </row>
    <row r="4" spans="1:18" ht="15.75" hidden="1" customHeight="1" thickBot="1" x14ac:dyDescent="0.25">
      <c r="A4" s="532" t="s">
        <v>24</v>
      </c>
      <c r="B4" s="533"/>
      <c r="C4" s="534"/>
      <c r="D4" s="500" t="s">
        <v>128</v>
      </c>
      <c r="E4" s="501"/>
      <c r="F4" s="502"/>
      <c r="G4" s="16"/>
    </row>
    <row r="5" spans="1:18" ht="15.75" hidden="1" customHeight="1" thickBot="1" x14ac:dyDescent="0.25">
      <c r="A5" s="535"/>
      <c r="B5" s="536"/>
      <c r="C5" s="537"/>
      <c r="D5" s="341" t="s">
        <v>26</v>
      </c>
      <c r="E5" s="342" t="s">
        <v>13</v>
      </c>
      <c r="F5" s="343" t="s">
        <v>27</v>
      </c>
      <c r="G5" s="15"/>
    </row>
    <row r="6" spans="1:18" ht="15.75" hidden="1" customHeight="1" x14ac:dyDescent="0.2">
      <c r="A6" s="511" t="s">
        <v>28</v>
      </c>
      <c r="B6" s="512"/>
      <c r="C6" s="513"/>
      <c r="D6" s="344">
        <v>1</v>
      </c>
      <c r="E6" s="345">
        <v>8.6999999999999993</v>
      </c>
      <c r="F6" s="346">
        <f>D6/E6</f>
        <v>0.1149425287356322</v>
      </c>
      <c r="G6" s="74"/>
    </row>
    <row r="7" spans="1:18" ht="15.75" hidden="1" customHeight="1" x14ac:dyDescent="0.2">
      <c r="A7" s="514" t="s">
        <v>29</v>
      </c>
      <c r="B7" s="515"/>
      <c r="C7" s="516"/>
      <c r="D7" s="347">
        <v>1</v>
      </c>
      <c r="E7" s="348">
        <v>23</v>
      </c>
      <c r="F7" s="349">
        <f>D7/E7</f>
        <v>4.3478260869565216E-2</v>
      </c>
      <c r="G7" s="74"/>
    </row>
    <row r="8" spans="1:18" ht="15.75" hidden="1" customHeight="1" x14ac:dyDescent="0.2">
      <c r="A8" s="526" t="s">
        <v>130</v>
      </c>
      <c r="B8" s="527"/>
      <c r="C8" s="528"/>
      <c r="D8" s="350">
        <v>0.03</v>
      </c>
      <c r="E8" s="351">
        <v>1.92</v>
      </c>
      <c r="F8" s="352">
        <f>D8/E8</f>
        <v>1.5625E-2</v>
      </c>
      <c r="G8" s="74"/>
    </row>
    <row r="9" spans="1:18" ht="15.75" hidden="1" customHeight="1" x14ac:dyDescent="0.2">
      <c r="A9" s="526" t="s">
        <v>121</v>
      </c>
      <c r="B9" s="527"/>
      <c r="C9" s="528"/>
      <c r="D9" s="350">
        <v>0.1</v>
      </c>
      <c r="E9" s="351">
        <v>3.7999999999999999E-2</v>
      </c>
      <c r="F9" s="352">
        <f>D9/E9</f>
        <v>2.6315789473684212</v>
      </c>
      <c r="G9" s="74"/>
    </row>
    <row r="10" spans="1:18" ht="15.75" hidden="1" customHeight="1" thickBot="1" x14ac:dyDescent="0.25">
      <c r="A10" s="541" t="s">
        <v>131</v>
      </c>
      <c r="B10" s="542"/>
      <c r="C10" s="543"/>
      <c r="D10" s="350">
        <v>0.19</v>
      </c>
      <c r="E10" s="351">
        <v>0.41</v>
      </c>
      <c r="F10" s="352">
        <f>D10/E10</f>
        <v>0.46341463414634149</v>
      </c>
      <c r="G10" s="74"/>
      <c r="H10" s="9"/>
      <c r="I10" s="16"/>
    </row>
    <row r="11" spans="1:18" ht="15.75" hidden="1" customHeight="1" thickBot="1" x14ac:dyDescent="0.25">
      <c r="A11" s="538" t="s">
        <v>30</v>
      </c>
      <c r="B11" s="539"/>
      <c r="C11" s="540"/>
      <c r="D11" s="353"/>
      <c r="E11" s="353"/>
      <c r="F11" s="354">
        <f>SUM(F6:F10)</f>
        <v>3.2690393711199599</v>
      </c>
      <c r="G11" s="74"/>
      <c r="H11" s="9"/>
      <c r="I11" s="16"/>
    </row>
    <row r="12" spans="1:18" ht="15.75" hidden="1" customHeight="1" thickBot="1" x14ac:dyDescent="0.25">
      <c r="A12" s="538" t="s">
        <v>31</v>
      </c>
      <c r="B12" s="539"/>
      <c r="C12" s="540"/>
      <c r="D12" s="353"/>
      <c r="E12" s="353"/>
      <c r="F12" s="354">
        <f>1/F11</f>
        <v>0.30590026196515463</v>
      </c>
      <c r="G12" s="16"/>
      <c r="H12" s="9"/>
      <c r="I12" s="16"/>
    </row>
    <row r="13" spans="1:18" ht="15.75" customHeight="1" x14ac:dyDescent="0.2">
      <c r="A13" s="71"/>
      <c r="B13" s="71"/>
      <c r="C13" s="71"/>
      <c r="D13" s="9"/>
      <c r="E13" s="9"/>
      <c r="F13" s="9"/>
      <c r="G13" s="16"/>
      <c r="H13" s="9"/>
      <c r="I13" s="16"/>
    </row>
    <row r="14" spans="1:18" ht="15.75" customHeight="1" thickBot="1" x14ac:dyDescent="0.25">
      <c r="A14" s="481" t="s">
        <v>110</v>
      </c>
      <c r="B14" s="481"/>
      <c r="C14" s="481"/>
      <c r="D14" s="481"/>
      <c r="E14" s="481"/>
      <c r="F14" s="481"/>
      <c r="G14" s="16"/>
      <c r="H14" s="9"/>
      <c r="I14" s="16"/>
    </row>
    <row r="15" spans="1:18" ht="15.75" customHeight="1" thickBot="1" x14ac:dyDescent="0.25">
      <c r="A15" s="482" t="s">
        <v>24</v>
      </c>
      <c r="B15" s="483"/>
      <c r="C15" s="484"/>
      <c r="D15" s="488" t="s">
        <v>129</v>
      </c>
      <c r="E15" s="489"/>
      <c r="F15" s="490"/>
      <c r="G15" s="16"/>
      <c r="H15" s="9"/>
      <c r="I15" s="16"/>
    </row>
    <row r="16" spans="1:18" ht="15.75" customHeight="1" thickBot="1" x14ac:dyDescent="0.25">
      <c r="A16" s="485"/>
      <c r="B16" s="486"/>
      <c r="C16" s="487"/>
      <c r="D16" s="355" t="s">
        <v>26</v>
      </c>
      <c r="E16" s="356" t="s">
        <v>13</v>
      </c>
      <c r="F16" s="357" t="s">
        <v>27</v>
      </c>
      <c r="G16" s="16"/>
      <c r="H16" s="9"/>
      <c r="I16" s="16"/>
    </row>
    <row r="17" spans="1:9" ht="15.75" customHeight="1" x14ac:dyDescent="0.2">
      <c r="A17" s="491" t="s">
        <v>144</v>
      </c>
      <c r="B17" s="492"/>
      <c r="C17" s="493"/>
      <c r="D17" s="358">
        <v>0.02</v>
      </c>
      <c r="E17" s="359">
        <v>0.76</v>
      </c>
      <c r="F17" s="360">
        <f>D17/E17</f>
        <v>2.6315789473684209E-2</v>
      </c>
      <c r="G17" s="16"/>
      <c r="H17" s="9"/>
      <c r="I17" s="16"/>
    </row>
    <row r="18" spans="1:9" x14ac:dyDescent="0.2">
      <c r="A18" s="475" t="s">
        <v>145</v>
      </c>
      <c r="B18" s="476"/>
      <c r="C18" s="477"/>
      <c r="D18" s="364">
        <v>0.1</v>
      </c>
      <c r="E18" s="365">
        <v>3.7999999999999999E-2</v>
      </c>
      <c r="F18" s="366">
        <f>D18/E18</f>
        <v>2.6315789473684212</v>
      </c>
      <c r="G18" s="16"/>
      <c r="H18" s="9"/>
      <c r="I18" s="16"/>
    </row>
    <row r="19" spans="1:9" ht="15.75" customHeight="1" thickBot="1" x14ac:dyDescent="0.25">
      <c r="A19" s="497" t="s">
        <v>147</v>
      </c>
      <c r="B19" s="498"/>
      <c r="C19" s="499"/>
      <c r="D19" s="364">
        <v>0.2</v>
      </c>
      <c r="E19" s="365">
        <v>1.92</v>
      </c>
      <c r="F19" s="366">
        <f>D19/E19</f>
        <v>0.10416666666666667</v>
      </c>
      <c r="G19" s="16"/>
      <c r="H19" s="9"/>
      <c r="I19" s="16"/>
    </row>
    <row r="20" spans="1:9" ht="15.75" customHeight="1" thickBot="1" x14ac:dyDescent="0.25">
      <c r="A20" s="478" t="s">
        <v>30</v>
      </c>
      <c r="B20" s="479"/>
      <c r="C20" s="480"/>
      <c r="D20" s="367"/>
      <c r="E20" s="367"/>
      <c r="F20" s="368">
        <f>SUM(F17:F19)</f>
        <v>2.7620614035087718</v>
      </c>
      <c r="G20" s="16"/>
      <c r="H20" s="9"/>
      <c r="I20" s="16"/>
    </row>
    <row r="21" spans="1:9" ht="15.75" customHeight="1" thickBot="1" x14ac:dyDescent="0.25">
      <c r="A21" s="478" t="s">
        <v>31</v>
      </c>
      <c r="B21" s="479"/>
      <c r="C21" s="480"/>
      <c r="D21" s="367"/>
      <c r="E21" s="367"/>
      <c r="F21" s="368">
        <f>1/F20</f>
        <v>0.36204843191742758</v>
      </c>
      <c r="G21" s="16"/>
      <c r="H21" s="9"/>
      <c r="I21" s="16"/>
    </row>
    <row r="22" spans="1:9" ht="15.75" customHeight="1" x14ac:dyDescent="0.2">
      <c r="A22" s="71"/>
      <c r="B22" s="71"/>
      <c r="C22" s="71"/>
      <c r="D22" s="9"/>
      <c r="E22" s="9"/>
      <c r="F22" s="9"/>
      <c r="G22" s="16"/>
      <c r="H22" s="9"/>
      <c r="I22" s="16"/>
    </row>
    <row r="23" spans="1:9" ht="15.75" customHeight="1" thickBot="1" x14ac:dyDescent="0.25">
      <c r="A23" s="481" t="s">
        <v>112</v>
      </c>
      <c r="B23" s="481"/>
      <c r="C23" s="481"/>
      <c r="D23" s="481"/>
      <c r="E23" s="481"/>
      <c r="F23" s="481"/>
      <c r="G23" s="16"/>
      <c r="H23" s="9"/>
      <c r="I23" s="16"/>
    </row>
    <row r="24" spans="1:9" ht="15.75" customHeight="1" thickBot="1" x14ac:dyDescent="0.25">
      <c r="A24" s="482" t="s">
        <v>24</v>
      </c>
      <c r="B24" s="483"/>
      <c r="C24" s="484"/>
      <c r="D24" s="488" t="s">
        <v>129</v>
      </c>
      <c r="E24" s="489"/>
      <c r="F24" s="490"/>
      <c r="G24" s="16"/>
      <c r="H24" s="9"/>
      <c r="I24" s="16"/>
    </row>
    <row r="25" spans="1:9" ht="15.75" customHeight="1" thickBot="1" x14ac:dyDescent="0.25">
      <c r="A25" s="485"/>
      <c r="B25" s="486"/>
      <c r="C25" s="487"/>
      <c r="D25" s="355" t="s">
        <v>26</v>
      </c>
      <c r="E25" s="356" t="s">
        <v>13</v>
      </c>
      <c r="F25" s="357" t="s">
        <v>27</v>
      </c>
      <c r="G25" s="16"/>
      <c r="H25" s="9"/>
      <c r="I25" s="16"/>
    </row>
    <row r="26" spans="1:9" ht="15.75" customHeight="1" x14ac:dyDescent="0.2">
      <c r="A26" s="491" t="s">
        <v>28</v>
      </c>
      <c r="B26" s="492"/>
      <c r="C26" s="493"/>
      <c r="D26" s="358">
        <v>1</v>
      </c>
      <c r="E26" s="359">
        <v>8.6999999999999993</v>
      </c>
      <c r="F26" s="360">
        <f>D26/E26</f>
        <v>0.1149425287356322</v>
      </c>
      <c r="G26" s="16"/>
      <c r="H26" s="9"/>
      <c r="I26" s="16"/>
    </row>
    <row r="27" spans="1:9" ht="15.75" customHeight="1" x14ac:dyDescent="0.2">
      <c r="A27" s="494" t="s">
        <v>29</v>
      </c>
      <c r="B27" s="495"/>
      <c r="C27" s="496"/>
      <c r="D27" s="361">
        <v>1</v>
      </c>
      <c r="E27" s="362">
        <v>23</v>
      </c>
      <c r="F27" s="363">
        <f>D27/E27</f>
        <v>4.3478260869565216E-2</v>
      </c>
      <c r="G27" s="16"/>
      <c r="H27" s="9"/>
      <c r="I27" s="16"/>
    </row>
    <row r="28" spans="1:9" ht="15.75" customHeight="1" x14ac:dyDescent="0.2">
      <c r="A28" s="547" t="s">
        <v>162</v>
      </c>
      <c r="B28" s="476"/>
      <c r="C28" s="477"/>
      <c r="D28" s="364">
        <v>0.1</v>
      </c>
      <c r="E28" s="365">
        <v>0.48</v>
      </c>
      <c r="F28" s="366">
        <v>0.16700000000000001</v>
      </c>
      <c r="G28" s="16"/>
      <c r="H28" s="9"/>
      <c r="I28" s="16"/>
    </row>
    <row r="29" spans="1:9" ht="15.75" customHeight="1" thickBot="1" x14ac:dyDescent="0.25">
      <c r="A29" s="497"/>
      <c r="B29" s="577"/>
      <c r="C29" s="578"/>
      <c r="D29" s="364"/>
      <c r="E29" s="365"/>
      <c r="F29" s="366"/>
      <c r="G29" s="16"/>
      <c r="H29" s="9"/>
      <c r="I29" s="16"/>
    </row>
    <row r="30" spans="1:9" ht="15.75" customHeight="1" thickBot="1" x14ac:dyDescent="0.25">
      <c r="A30" s="478" t="s">
        <v>30</v>
      </c>
      <c r="B30" s="479"/>
      <c r="C30" s="480"/>
      <c r="D30" s="367"/>
      <c r="E30" s="367"/>
      <c r="F30" s="368">
        <f>SUM(F26:F29)</f>
        <v>0.32542078960519738</v>
      </c>
      <c r="G30" s="16"/>
      <c r="H30" s="9"/>
      <c r="I30" s="16"/>
    </row>
    <row r="31" spans="1:9" ht="15.75" customHeight="1" thickBot="1" x14ac:dyDescent="0.25">
      <c r="A31" s="478" t="s">
        <v>31</v>
      </c>
      <c r="B31" s="479"/>
      <c r="C31" s="480"/>
      <c r="D31" s="367"/>
      <c r="E31" s="367"/>
      <c r="F31" s="368">
        <f>1/F30</f>
        <v>3.0729444213235624</v>
      </c>
      <c r="G31" s="16"/>
      <c r="H31" s="9"/>
      <c r="I31" s="16"/>
    </row>
    <row r="32" spans="1:9" s="374" customFormat="1" ht="15.75" customHeight="1" thickBot="1" x14ac:dyDescent="0.25">
      <c r="A32" s="481" t="s">
        <v>140</v>
      </c>
      <c r="B32" s="481"/>
      <c r="C32" s="481"/>
      <c r="D32" s="481"/>
      <c r="E32" s="481"/>
      <c r="F32" s="481"/>
      <c r="G32" s="372"/>
      <c r="H32" s="373"/>
      <c r="I32" s="372"/>
    </row>
    <row r="33" spans="1:9" s="374" customFormat="1" ht="15.75" customHeight="1" thickBot="1" x14ac:dyDescent="0.25">
      <c r="A33" s="482" t="s">
        <v>24</v>
      </c>
      <c r="B33" s="483"/>
      <c r="C33" s="484"/>
      <c r="D33" s="488" t="s">
        <v>129</v>
      </c>
      <c r="E33" s="489"/>
      <c r="F33" s="490"/>
      <c r="G33" s="372"/>
      <c r="H33" s="373"/>
      <c r="I33" s="372"/>
    </row>
    <row r="34" spans="1:9" s="374" customFormat="1" ht="15.75" customHeight="1" thickBot="1" x14ac:dyDescent="0.25">
      <c r="A34" s="485"/>
      <c r="B34" s="486"/>
      <c r="C34" s="487"/>
      <c r="D34" s="355" t="s">
        <v>26</v>
      </c>
      <c r="E34" s="356" t="s">
        <v>13</v>
      </c>
      <c r="F34" s="357" t="s">
        <v>27</v>
      </c>
      <c r="G34" s="372"/>
      <c r="H34" s="373"/>
      <c r="I34" s="372"/>
    </row>
    <row r="35" spans="1:9" s="374" customFormat="1" ht="15.75" customHeight="1" x14ac:dyDescent="0.2">
      <c r="A35" s="491" t="s">
        <v>28</v>
      </c>
      <c r="B35" s="492"/>
      <c r="C35" s="493"/>
      <c r="D35" s="358">
        <v>1</v>
      </c>
      <c r="E35" s="359">
        <v>8.6999999999999993</v>
      </c>
      <c r="F35" s="360">
        <f>D35/E35</f>
        <v>0.1149425287356322</v>
      </c>
      <c r="G35" s="372"/>
      <c r="H35" s="373"/>
      <c r="I35" s="372"/>
    </row>
    <row r="36" spans="1:9" s="374" customFormat="1" ht="15.75" customHeight="1" x14ac:dyDescent="0.2">
      <c r="A36" s="494" t="s">
        <v>29</v>
      </c>
      <c r="B36" s="495"/>
      <c r="C36" s="496"/>
      <c r="D36" s="361">
        <v>1</v>
      </c>
      <c r="E36" s="362">
        <v>23</v>
      </c>
      <c r="F36" s="363">
        <f>D36/E36</f>
        <v>4.3478260869565216E-2</v>
      </c>
      <c r="G36" s="372"/>
      <c r="H36" s="373"/>
      <c r="I36" s="372"/>
    </row>
    <row r="37" spans="1:9" s="374" customFormat="1" ht="15.75" customHeight="1" thickBot="1" x14ac:dyDescent="0.25">
      <c r="A37" s="497" t="s">
        <v>125</v>
      </c>
      <c r="B37" s="498"/>
      <c r="C37" s="499"/>
      <c r="D37" s="364">
        <v>0.2</v>
      </c>
      <c r="E37" s="365">
        <v>1.92</v>
      </c>
      <c r="F37" s="366">
        <f>D37/E37</f>
        <v>0.10416666666666667</v>
      </c>
      <c r="G37" s="372"/>
      <c r="H37" s="373"/>
      <c r="I37" s="372"/>
    </row>
    <row r="38" spans="1:9" s="374" customFormat="1" ht="15.75" customHeight="1" thickBot="1" x14ac:dyDescent="0.25">
      <c r="A38" s="547" t="s">
        <v>137</v>
      </c>
      <c r="B38" s="476"/>
      <c r="C38" s="477"/>
      <c r="D38" s="364">
        <v>0.04</v>
      </c>
      <c r="E38" s="365">
        <v>4.2000000000000003E-2</v>
      </c>
      <c r="F38" s="366">
        <f>D38/E38</f>
        <v>0.95238095238095233</v>
      </c>
      <c r="G38" s="372"/>
      <c r="H38" s="373"/>
      <c r="I38" s="372"/>
    </row>
    <row r="39" spans="1:9" s="374" customFormat="1" ht="15.75" customHeight="1" thickBot="1" x14ac:dyDescent="0.25">
      <c r="A39" s="478" t="s">
        <v>30</v>
      </c>
      <c r="B39" s="479"/>
      <c r="C39" s="480"/>
      <c r="D39" s="367"/>
      <c r="E39" s="367"/>
      <c r="F39" s="368">
        <f>SUM(F35:F38)</f>
        <v>1.2149684086528163</v>
      </c>
      <c r="G39" s="372"/>
      <c r="H39" s="373"/>
      <c r="I39" s="372"/>
    </row>
    <row r="40" spans="1:9" s="374" customFormat="1" ht="15.75" customHeight="1" thickBot="1" x14ac:dyDescent="0.25">
      <c r="A40" s="478" t="s">
        <v>31</v>
      </c>
      <c r="B40" s="479"/>
      <c r="C40" s="480"/>
      <c r="D40" s="367"/>
      <c r="E40" s="367"/>
      <c r="F40" s="368">
        <f>1/F39</f>
        <v>0.82306666813569418</v>
      </c>
      <c r="G40" s="372"/>
      <c r="H40" s="373"/>
      <c r="I40" s="372"/>
    </row>
    <row r="41" spans="1:9" s="374" customFormat="1" ht="15.75" customHeight="1" x14ac:dyDescent="0.2">
      <c r="A41" s="369"/>
      <c r="B41" s="370"/>
      <c r="C41" s="370"/>
      <c r="D41" s="371"/>
      <c r="E41" s="371"/>
      <c r="F41" s="371"/>
      <c r="G41" s="372"/>
      <c r="H41" s="373"/>
      <c r="I41" s="372"/>
    </row>
    <row r="42" spans="1:9" s="374" customFormat="1" ht="15.75" customHeight="1" thickBot="1" x14ac:dyDescent="0.25">
      <c r="A42" s="481" t="s">
        <v>146</v>
      </c>
      <c r="B42" s="481"/>
      <c r="C42" s="481"/>
      <c r="D42" s="481"/>
      <c r="E42" s="481"/>
      <c r="F42" s="481"/>
      <c r="G42" s="372"/>
      <c r="H42" s="373"/>
      <c r="I42" s="372"/>
    </row>
    <row r="43" spans="1:9" s="374" customFormat="1" ht="15.75" customHeight="1" thickBot="1" x14ac:dyDescent="0.25">
      <c r="A43" s="482" t="s">
        <v>24</v>
      </c>
      <c r="B43" s="483"/>
      <c r="C43" s="484"/>
      <c r="D43" s="488" t="s">
        <v>129</v>
      </c>
      <c r="E43" s="489"/>
      <c r="F43" s="490"/>
      <c r="G43" s="372"/>
      <c r="H43" s="373"/>
      <c r="I43" s="372"/>
    </row>
    <row r="44" spans="1:9" s="374" customFormat="1" ht="15.75" customHeight="1" thickBot="1" x14ac:dyDescent="0.25">
      <c r="A44" s="485"/>
      <c r="B44" s="486"/>
      <c r="C44" s="487"/>
      <c r="D44" s="355" t="s">
        <v>26</v>
      </c>
      <c r="E44" s="356" t="s">
        <v>13</v>
      </c>
      <c r="F44" s="357" t="s">
        <v>27</v>
      </c>
      <c r="G44" s="372"/>
      <c r="H44" s="373"/>
      <c r="I44" s="372"/>
    </row>
    <row r="45" spans="1:9" s="374" customFormat="1" ht="15.75" customHeight="1" x14ac:dyDescent="0.2">
      <c r="A45" s="491" t="s">
        <v>28</v>
      </c>
      <c r="B45" s="492"/>
      <c r="C45" s="493"/>
      <c r="D45" s="358">
        <v>1</v>
      </c>
      <c r="E45" s="359">
        <v>8.6999999999999993</v>
      </c>
      <c r="F45" s="360">
        <f>D45/E45</f>
        <v>0.1149425287356322</v>
      </c>
      <c r="G45" s="372"/>
      <c r="H45" s="373"/>
      <c r="I45" s="372"/>
    </row>
    <row r="46" spans="1:9" s="374" customFormat="1" ht="15.75" customHeight="1" x14ac:dyDescent="0.2">
      <c r="A46" s="494" t="s">
        <v>29</v>
      </c>
      <c r="B46" s="495"/>
      <c r="C46" s="496"/>
      <c r="D46" s="361">
        <v>1</v>
      </c>
      <c r="E46" s="362">
        <v>23</v>
      </c>
      <c r="F46" s="363">
        <f>D46/E46</f>
        <v>4.3478260869565216E-2</v>
      </c>
      <c r="G46" s="372"/>
      <c r="H46" s="373"/>
      <c r="I46" s="372"/>
    </row>
    <row r="47" spans="1:9" s="374" customFormat="1" ht="15.75" customHeight="1" x14ac:dyDescent="0.2">
      <c r="A47" s="387" t="s">
        <v>148</v>
      </c>
      <c r="B47" s="388"/>
      <c r="C47" s="389"/>
      <c r="D47" s="390">
        <v>0.05</v>
      </c>
      <c r="E47" s="365">
        <v>0.76</v>
      </c>
      <c r="F47" s="366">
        <f>D47/E47</f>
        <v>6.5789473684210523E-2</v>
      </c>
      <c r="G47" s="372"/>
      <c r="H47" s="373"/>
      <c r="I47" s="372"/>
    </row>
    <row r="48" spans="1:9" s="374" customFormat="1" ht="15.75" customHeight="1" thickBot="1" x14ac:dyDescent="0.25">
      <c r="A48" s="497" t="s">
        <v>125</v>
      </c>
      <c r="B48" s="498"/>
      <c r="C48" s="499"/>
      <c r="D48" s="364">
        <v>0.2</v>
      </c>
      <c r="E48" s="365">
        <v>1.92</v>
      </c>
      <c r="F48" s="366">
        <f>D48/E48</f>
        <v>0.10416666666666667</v>
      </c>
      <c r="G48" s="372"/>
      <c r="H48" s="373"/>
      <c r="I48" s="372"/>
    </row>
    <row r="49" spans="1:9" s="374" customFormat="1" ht="13.5" thickBot="1" x14ac:dyDescent="0.25">
      <c r="A49" s="475" t="s">
        <v>149</v>
      </c>
      <c r="B49" s="476"/>
      <c r="C49" s="477"/>
      <c r="D49" s="364">
        <v>0.13</v>
      </c>
      <c r="E49" s="365">
        <v>3.9E-2</v>
      </c>
      <c r="F49" s="366">
        <f>D49/E49</f>
        <v>3.3333333333333335</v>
      </c>
      <c r="G49" s="372"/>
      <c r="H49" s="373"/>
      <c r="I49" s="372"/>
    </row>
    <row r="50" spans="1:9" s="374" customFormat="1" ht="15.75" customHeight="1" thickBot="1" x14ac:dyDescent="0.25">
      <c r="A50" s="478" t="s">
        <v>30</v>
      </c>
      <c r="B50" s="479"/>
      <c r="C50" s="480"/>
      <c r="D50" s="367"/>
      <c r="E50" s="367"/>
      <c r="F50" s="368">
        <f>SUM(F45:F49)</f>
        <v>3.6617102632894083</v>
      </c>
      <c r="G50" s="372">
        <v>3.49</v>
      </c>
      <c r="H50" s="373"/>
      <c r="I50" s="372"/>
    </row>
    <row r="51" spans="1:9" s="374" customFormat="1" ht="15.75" customHeight="1" thickBot="1" x14ac:dyDescent="0.25">
      <c r="A51" s="478" t="s">
        <v>31</v>
      </c>
      <c r="B51" s="479"/>
      <c r="C51" s="480"/>
      <c r="D51" s="367"/>
      <c r="E51" s="367"/>
      <c r="F51" s="368">
        <f>1/F50</f>
        <v>0.27309642983649784</v>
      </c>
      <c r="G51" s="372"/>
      <c r="H51" s="373"/>
      <c r="I51" s="372"/>
    </row>
    <row r="52" spans="1:9" s="374" customFormat="1" ht="15.75" customHeight="1" x14ac:dyDescent="0.2">
      <c r="A52" s="369"/>
      <c r="B52" s="370"/>
      <c r="C52" s="370"/>
      <c r="D52" s="371"/>
      <c r="E52" s="371"/>
      <c r="F52" s="371"/>
      <c r="G52" s="372"/>
      <c r="H52" s="373"/>
      <c r="I52" s="372"/>
    </row>
    <row r="53" spans="1:9" ht="15.75" customHeight="1" thickBot="1" x14ac:dyDescent="0.25">
      <c r="A53" s="302"/>
      <c r="B53" s="301"/>
      <c r="C53" s="301"/>
      <c r="D53" s="9"/>
      <c r="E53" s="9"/>
      <c r="F53" s="9"/>
      <c r="G53" s="16"/>
      <c r="H53" s="9"/>
      <c r="I53" s="16"/>
    </row>
    <row r="54" spans="1:9" ht="15.75" customHeight="1" thickBot="1" x14ac:dyDescent="0.25">
      <c r="A54" s="517" t="s">
        <v>24</v>
      </c>
      <c r="B54" s="518"/>
      <c r="C54" s="519"/>
      <c r="D54" s="503" t="s">
        <v>128</v>
      </c>
      <c r="E54" s="504"/>
      <c r="F54" s="505"/>
      <c r="G54" s="16"/>
      <c r="H54" s="9"/>
      <c r="I54" s="16"/>
    </row>
    <row r="55" spans="1:9" ht="15.75" customHeight="1" thickBot="1" x14ac:dyDescent="0.25">
      <c r="A55" s="520"/>
      <c r="B55" s="521"/>
      <c r="C55" s="522"/>
      <c r="D55" s="50" t="s">
        <v>26</v>
      </c>
      <c r="E55" s="51" t="s">
        <v>13</v>
      </c>
      <c r="F55" s="52" t="s">
        <v>27</v>
      </c>
      <c r="G55" s="16"/>
      <c r="H55" s="9"/>
      <c r="I55" s="16"/>
    </row>
    <row r="56" spans="1:9" ht="15.75" customHeight="1" x14ac:dyDescent="0.2">
      <c r="A56" s="545" t="s">
        <v>28</v>
      </c>
      <c r="B56" s="471"/>
      <c r="C56" s="546"/>
      <c r="D56" s="27">
        <v>1</v>
      </c>
      <c r="E56" s="56">
        <v>8.6999999999999993</v>
      </c>
      <c r="F56" s="57">
        <f t="shared" ref="F56:F62" si="0">D56/E56</f>
        <v>0.1149425287356322</v>
      </c>
      <c r="G56" s="16"/>
      <c r="H56" s="9"/>
      <c r="I56" s="16"/>
    </row>
    <row r="57" spans="1:9" ht="15.75" customHeight="1" x14ac:dyDescent="0.2">
      <c r="A57" s="544" t="s">
        <v>29</v>
      </c>
      <c r="B57" s="473"/>
      <c r="C57" s="474"/>
      <c r="D57" s="38">
        <v>1</v>
      </c>
      <c r="E57" s="59">
        <v>23</v>
      </c>
      <c r="F57" s="60">
        <f t="shared" si="0"/>
        <v>4.3478260869565216E-2</v>
      </c>
      <c r="G57" s="16"/>
      <c r="H57" s="9"/>
      <c r="I57" s="16"/>
    </row>
    <row r="58" spans="1:9" ht="15.75" customHeight="1" x14ac:dyDescent="0.2">
      <c r="A58" s="506" t="s">
        <v>130</v>
      </c>
      <c r="B58" s="507"/>
      <c r="C58" s="508"/>
      <c r="D58" s="337">
        <v>0.03</v>
      </c>
      <c r="E58" s="338">
        <v>1.92</v>
      </c>
      <c r="F58" s="65">
        <f t="shared" si="0"/>
        <v>1.5625E-2</v>
      </c>
      <c r="G58" s="16"/>
      <c r="H58" s="9"/>
      <c r="I58" s="16"/>
    </row>
    <row r="59" spans="1:9" ht="15.75" customHeight="1" x14ac:dyDescent="0.2">
      <c r="A59" s="506" t="s">
        <v>121</v>
      </c>
      <c r="B59" s="507"/>
      <c r="C59" s="508"/>
      <c r="D59" s="337">
        <v>0.1</v>
      </c>
      <c r="E59" s="338">
        <v>3.7999999999999999E-2</v>
      </c>
      <c r="F59" s="65">
        <f t="shared" si="0"/>
        <v>2.6315789473684212</v>
      </c>
      <c r="G59" s="74"/>
    </row>
    <row r="60" spans="1:9" ht="15.75" customHeight="1" x14ac:dyDescent="0.2">
      <c r="A60" s="506"/>
      <c r="B60" s="507"/>
      <c r="C60" s="508"/>
      <c r="D60" s="337"/>
      <c r="E60" s="338">
        <v>3.7999999999999999E-2</v>
      </c>
      <c r="F60" s="65">
        <f t="shared" si="0"/>
        <v>0</v>
      </c>
      <c r="G60" s="74"/>
    </row>
    <row r="61" spans="1:9" ht="15.75" customHeight="1" x14ac:dyDescent="0.2">
      <c r="A61" s="506"/>
      <c r="B61" s="507"/>
      <c r="C61" s="508"/>
      <c r="D61" s="337"/>
      <c r="E61" s="338">
        <v>0.41</v>
      </c>
      <c r="F61" s="65">
        <f t="shared" si="0"/>
        <v>0</v>
      </c>
      <c r="G61" s="74"/>
    </row>
    <row r="62" spans="1:9" ht="15.75" customHeight="1" thickBot="1" x14ac:dyDescent="0.25">
      <c r="A62" s="523"/>
      <c r="B62" s="524"/>
      <c r="C62" s="525"/>
      <c r="D62" s="63"/>
      <c r="E62" s="64">
        <v>0.7</v>
      </c>
      <c r="F62" s="65">
        <f t="shared" si="0"/>
        <v>0</v>
      </c>
      <c r="G62" s="16"/>
      <c r="H62" s="9"/>
      <c r="I62" s="16"/>
    </row>
    <row r="63" spans="1:9" ht="15.75" customHeight="1" thickBot="1" x14ac:dyDescent="0.25">
      <c r="A63" s="529" t="s">
        <v>30</v>
      </c>
      <c r="B63" s="530"/>
      <c r="C63" s="531"/>
      <c r="D63" s="69"/>
      <c r="E63" s="69"/>
      <c r="F63" s="70">
        <f>SUM(F56:F62)</f>
        <v>2.8056247369736185</v>
      </c>
      <c r="G63" s="16"/>
      <c r="H63" s="9"/>
      <c r="I63" s="16"/>
    </row>
    <row r="64" spans="1:9" ht="15.75" customHeight="1" thickBot="1" x14ac:dyDescent="0.25">
      <c r="A64" s="529" t="s">
        <v>31</v>
      </c>
      <c r="B64" s="530"/>
      <c r="C64" s="531"/>
      <c r="D64" s="69"/>
      <c r="E64" s="69"/>
      <c r="F64" s="70">
        <f>1/F63</f>
        <v>0.35642685453318451</v>
      </c>
      <c r="G64" s="16"/>
      <c r="H64" s="9"/>
      <c r="I64" s="16"/>
    </row>
    <row r="65" spans="1:9" ht="15.75" customHeight="1" x14ac:dyDescent="0.2">
      <c r="A65" s="302"/>
      <c r="B65" s="301"/>
      <c r="C65" s="301"/>
      <c r="D65" s="9"/>
      <c r="E65" s="9"/>
      <c r="F65" s="9"/>
      <c r="G65" s="16"/>
      <c r="H65" s="9"/>
      <c r="I65" s="16"/>
    </row>
    <row r="66" spans="1:9" ht="15.75" customHeight="1" x14ac:dyDescent="0.2">
      <c r="A66" s="1" t="s">
        <v>40</v>
      </c>
      <c r="B66" s="1"/>
      <c r="C66" s="1"/>
      <c r="D66" s="2"/>
      <c r="E66" s="2"/>
      <c r="F66" s="2"/>
      <c r="G66" s="2"/>
      <c r="H66" s="1"/>
    </row>
    <row r="67" spans="1:9" ht="15.75" customHeight="1" thickBot="1" x14ac:dyDescent="0.25">
      <c r="A67" s="2"/>
      <c r="B67" s="2"/>
      <c r="C67" s="2"/>
      <c r="D67" s="2"/>
      <c r="E67" s="2"/>
      <c r="F67" s="2"/>
      <c r="G67" s="2"/>
      <c r="H67" s="1"/>
    </row>
    <row r="68" spans="1:9" ht="15.75" customHeight="1" thickBot="1" x14ac:dyDescent="0.25">
      <c r="A68" s="43" t="s">
        <v>24</v>
      </c>
      <c r="B68" s="44"/>
      <c r="C68" s="45"/>
      <c r="D68" s="503" t="s">
        <v>128</v>
      </c>
      <c r="E68" s="504"/>
      <c r="F68" s="505"/>
      <c r="G68" s="16"/>
    </row>
    <row r="69" spans="1:9" ht="15.75" customHeight="1" thickBot="1" x14ac:dyDescent="0.25">
      <c r="A69" s="47"/>
      <c r="B69" s="48"/>
      <c r="C69" s="49"/>
      <c r="D69" s="331" t="s">
        <v>26</v>
      </c>
      <c r="E69" s="332" t="s">
        <v>13</v>
      </c>
      <c r="F69" s="318" t="s">
        <v>27</v>
      </c>
      <c r="G69" s="15"/>
    </row>
    <row r="70" spans="1:9" ht="15.75" customHeight="1" x14ac:dyDescent="0.2">
      <c r="A70" s="53" t="s">
        <v>122</v>
      </c>
      <c r="B70" s="54"/>
      <c r="C70" s="55"/>
      <c r="D70" s="334"/>
      <c r="E70" s="335"/>
      <c r="F70" s="336"/>
      <c r="G70" s="74"/>
    </row>
    <row r="71" spans="1:9" ht="15.75" customHeight="1" thickBot="1" x14ac:dyDescent="0.25">
      <c r="A71" s="29" t="s">
        <v>41</v>
      </c>
      <c r="B71" s="75"/>
      <c r="C71" s="76"/>
      <c r="D71" s="334"/>
      <c r="E71" s="335"/>
      <c r="F71" s="336">
        <v>0.38</v>
      </c>
      <c r="G71" s="74"/>
    </row>
    <row r="72" spans="1:9" ht="15.75" customHeight="1" thickBot="1" x14ac:dyDescent="0.25">
      <c r="A72" s="66" t="s">
        <v>30</v>
      </c>
      <c r="B72" s="67"/>
      <c r="C72" s="68"/>
      <c r="D72" s="339"/>
      <c r="E72" s="340"/>
      <c r="F72" s="329">
        <f>SUM(F68:F71)</f>
        <v>0.38</v>
      </c>
      <c r="G72" s="74"/>
      <c r="H72" s="9"/>
      <c r="I72" s="16"/>
    </row>
    <row r="73" spans="1:9" ht="15.75" customHeight="1" thickBot="1" x14ac:dyDescent="0.25">
      <c r="A73" s="66" t="s">
        <v>31</v>
      </c>
      <c r="B73" s="67"/>
      <c r="C73" s="68"/>
      <c r="D73" s="330"/>
      <c r="E73" s="330"/>
      <c r="F73" s="329">
        <f>1/F72</f>
        <v>2.6315789473684212</v>
      </c>
      <c r="G73" s="16"/>
      <c r="H73" s="9"/>
      <c r="I73" s="16"/>
    </row>
    <row r="74" spans="1:9" ht="15.75" customHeight="1" x14ac:dyDescent="0.2">
      <c r="A74" s="71" t="s">
        <v>92</v>
      </c>
      <c r="B74" s="71"/>
      <c r="C74" s="71"/>
      <c r="D74" s="9"/>
      <c r="E74" s="9"/>
      <c r="F74" s="9"/>
      <c r="G74" s="16"/>
      <c r="H74" s="9"/>
      <c r="I74" s="16"/>
    </row>
    <row r="75" spans="1:9" ht="15.75" customHeight="1" x14ac:dyDescent="0.2">
      <c r="A75" s="71" t="s">
        <v>30</v>
      </c>
      <c r="B75" s="71"/>
      <c r="C75" s="71"/>
      <c r="D75" s="9"/>
      <c r="E75" s="9"/>
      <c r="F75" s="9">
        <v>0.51</v>
      </c>
      <c r="G75" s="16"/>
      <c r="H75" s="9"/>
      <c r="I75" s="16"/>
    </row>
    <row r="76" spans="1:9" ht="15.75" customHeight="1" x14ac:dyDescent="0.2">
      <c r="A76" s="71" t="s">
        <v>31</v>
      </c>
      <c r="B76" s="71"/>
      <c r="C76" s="71"/>
      <c r="D76" s="9"/>
      <c r="E76" s="9"/>
      <c r="F76" s="9">
        <f>1/F75</f>
        <v>1.9607843137254901</v>
      </c>
      <c r="G76" s="16"/>
      <c r="H76" s="9"/>
      <c r="I76" s="16"/>
    </row>
    <row r="77" spans="1:9" ht="17.25" customHeight="1" x14ac:dyDescent="0.2">
      <c r="A77" s="71"/>
      <c r="B77" s="71"/>
      <c r="C77" s="71"/>
      <c r="D77" s="9"/>
      <c r="E77" s="9"/>
      <c r="F77" s="9"/>
      <c r="G77" s="16"/>
      <c r="H77" s="9"/>
      <c r="I77" s="16"/>
    </row>
    <row r="78" spans="1:9" ht="15.75" customHeight="1" x14ac:dyDescent="0.2">
      <c r="A78" s="71"/>
      <c r="B78" s="71"/>
      <c r="C78" s="71"/>
      <c r="D78" s="9"/>
      <c r="E78" s="9"/>
      <c r="F78" s="9"/>
      <c r="G78" s="16"/>
      <c r="H78" s="9"/>
      <c r="I78" s="16"/>
    </row>
    <row r="79" spans="1:9" ht="15.75" customHeight="1" x14ac:dyDescent="0.2">
      <c r="A79" s="1" t="s">
        <v>94</v>
      </c>
      <c r="B79" s="1"/>
      <c r="C79" s="1"/>
      <c r="D79" s="2"/>
      <c r="E79" s="2"/>
      <c r="F79" s="2"/>
      <c r="G79" s="2"/>
      <c r="H79" s="1"/>
    </row>
    <row r="80" spans="1:9" ht="15.75" customHeight="1" thickBot="1" x14ac:dyDescent="0.25">
      <c r="A80" s="2"/>
      <c r="B80" s="2"/>
      <c r="C80" s="2"/>
      <c r="D80" s="2"/>
      <c r="E80" s="2"/>
      <c r="F80" s="2"/>
      <c r="G80" s="2"/>
      <c r="H80" s="1"/>
    </row>
    <row r="81" spans="1:9" ht="15.75" customHeight="1" thickBot="1" x14ac:dyDescent="0.25">
      <c r="A81" s="43" t="s">
        <v>24</v>
      </c>
      <c r="B81" s="44"/>
      <c r="C81" s="45"/>
      <c r="D81" s="503" t="s">
        <v>128</v>
      </c>
      <c r="E81" s="504"/>
      <c r="F81" s="505"/>
      <c r="G81" s="15"/>
    </row>
    <row r="82" spans="1:9" ht="15.75" customHeight="1" thickBot="1" x14ac:dyDescent="0.25">
      <c r="A82" s="47"/>
      <c r="B82" s="48"/>
      <c r="C82" s="49"/>
      <c r="D82" s="316" t="s">
        <v>14</v>
      </c>
      <c r="E82" s="317" t="s">
        <v>13</v>
      </c>
      <c r="F82" s="318" t="s">
        <v>27</v>
      </c>
      <c r="G82" s="15"/>
    </row>
    <row r="83" spans="1:9" ht="15.75" customHeight="1" x14ac:dyDescent="0.2">
      <c r="A83" s="53" t="s">
        <v>28</v>
      </c>
      <c r="B83" s="54"/>
      <c r="C83" s="54"/>
      <c r="D83" s="319">
        <v>1</v>
      </c>
      <c r="E83" s="320">
        <v>8.6999999999999993</v>
      </c>
      <c r="F83" s="321">
        <f>D83/E83</f>
        <v>0.1149425287356322</v>
      </c>
      <c r="G83" s="74"/>
    </row>
    <row r="84" spans="1:9" ht="15.75" customHeight="1" x14ac:dyDescent="0.2">
      <c r="A84" s="10" t="s">
        <v>29</v>
      </c>
      <c r="B84" s="58"/>
      <c r="C84" s="58"/>
      <c r="D84" s="322">
        <v>1</v>
      </c>
      <c r="E84" s="323">
        <v>23</v>
      </c>
      <c r="F84" s="89">
        <f>D84/E84</f>
        <v>4.3478260869565216E-2</v>
      </c>
      <c r="G84" s="74"/>
    </row>
    <row r="85" spans="1:9" ht="15.75" customHeight="1" x14ac:dyDescent="0.2">
      <c r="A85" s="61" t="s">
        <v>108</v>
      </c>
      <c r="B85" s="62"/>
      <c r="C85" s="62"/>
      <c r="D85" s="333">
        <v>0.2</v>
      </c>
      <c r="E85" s="323">
        <v>1.5069999999999999</v>
      </c>
      <c r="F85" s="88">
        <f>D85/E85</f>
        <v>0.13271400132714004</v>
      </c>
      <c r="G85" s="74"/>
    </row>
    <row r="86" spans="1:9" ht="15.75" customHeight="1" x14ac:dyDescent="0.2">
      <c r="A86" s="506" t="s">
        <v>106</v>
      </c>
      <c r="B86" s="507"/>
      <c r="C86" s="507"/>
      <c r="D86" s="333">
        <v>0.2</v>
      </c>
      <c r="E86" s="323">
        <v>3.7999999999999999E-2</v>
      </c>
      <c r="F86" s="89">
        <f>D86/E86</f>
        <v>5.2631578947368425</v>
      </c>
      <c r="G86" s="74"/>
    </row>
    <row r="87" spans="1:9" ht="15.75" customHeight="1" thickBot="1" x14ac:dyDescent="0.25">
      <c r="A87" s="303" t="s">
        <v>93</v>
      </c>
      <c r="B87" s="304"/>
      <c r="C87" s="304"/>
      <c r="D87" s="326">
        <v>0.04</v>
      </c>
      <c r="E87" s="327">
        <v>0.76</v>
      </c>
      <c r="F87" s="90">
        <f>D87/E87</f>
        <v>5.2631578947368418E-2</v>
      </c>
      <c r="G87" s="74"/>
      <c r="H87" s="9"/>
      <c r="I87" s="16"/>
    </row>
    <row r="88" spans="1:9" ht="15.75" customHeight="1" thickBot="1" x14ac:dyDescent="0.25">
      <c r="A88" s="66" t="s">
        <v>30</v>
      </c>
      <c r="B88" s="68"/>
      <c r="C88" s="68"/>
      <c r="D88" s="328"/>
      <c r="E88" s="328"/>
      <c r="F88" s="329">
        <f>SUM(F83:F87)</f>
        <v>5.6069242646165485</v>
      </c>
      <c r="G88" s="16"/>
      <c r="H88" s="9"/>
      <c r="I88" s="16"/>
    </row>
    <row r="89" spans="1:9" ht="15.75" customHeight="1" thickBot="1" x14ac:dyDescent="0.25">
      <c r="A89" s="66" t="s">
        <v>31</v>
      </c>
      <c r="B89" s="67"/>
      <c r="C89" s="68"/>
      <c r="D89" s="330"/>
      <c r="E89" s="330"/>
      <c r="F89" s="329">
        <f>1/F88</f>
        <v>0.17835090199285739</v>
      </c>
      <c r="G89" s="16"/>
      <c r="H89" s="9"/>
      <c r="I89" s="16"/>
    </row>
    <row r="90" spans="1:9" ht="15.75" customHeight="1" x14ac:dyDescent="0.2">
      <c r="A90" s="71"/>
      <c r="B90" s="71"/>
      <c r="C90" s="71"/>
      <c r="D90" s="9"/>
      <c r="E90" s="9"/>
      <c r="F90" s="9"/>
      <c r="G90" s="16"/>
      <c r="H90" s="9"/>
      <c r="I90" s="16"/>
    </row>
    <row r="91" spans="1:9" ht="15.75" customHeight="1" x14ac:dyDescent="0.2">
      <c r="A91" s="1" t="s">
        <v>150</v>
      </c>
      <c r="B91" s="1"/>
      <c r="C91" s="1"/>
      <c r="D91" s="2"/>
      <c r="E91" s="2"/>
      <c r="F91" s="2"/>
      <c r="G91" s="2"/>
      <c r="H91" s="1"/>
    </row>
    <row r="92" spans="1:9" ht="15.75" customHeight="1" thickBot="1" x14ac:dyDescent="0.25">
      <c r="A92" s="2"/>
      <c r="B92" s="2"/>
      <c r="C92" s="2"/>
      <c r="D92" s="2"/>
      <c r="E92" s="2"/>
      <c r="F92" s="2"/>
      <c r="G92" s="2"/>
      <c r="H92" s="1"/>
    </row>
    <row r="93" spans="1:9" ht="15.75" customHeight="1" thickBot="1" x14ac:dyDescent="0.25">
      <c r="A93" s="43" t="s">
        <v>24</v>
      </c>
      <c r="B93" s="44"/>
      <c r="C93" s="45"/>
      <c r="D93" s="503" t="s">
        <v>128</v>
      </c>
      <c r="E93" s="504"/>
      <c r="F93" s="505"/>
      <c r="G93" s="15"/>
    </row>
    <row r="94" spans="1:9" ht="15.75" customHeight="1" thickBot="1" x14ac:dyDescent="0.25">
      <c r="A94" s="47"/>
      <c r="B94" s="48"/>
      <c r="C94" s="49"/>
      <c r="D94" s="331" t="s">
        <v>14</v>
      </c>
      <c r="E94" s="332" t="s">
        <v>13</v>
      </c>
      <c r="F94" s="318" t="s">
        <v>27</v>
      </c>
      <c r="G94" s="15"/>
    </row>
    <row r="95" spans="1:9" ht="15.75" customHeight="1" x14ac:dyDescent="0.2">
      <c r="A95" s="53" t="s">
        <v>28</v>
      </c>
      <c r="B95" s="54"/>
      <c r="C95" s="54"/>
      <c r="D95" s="319">
        <v>1</v>
      </c>
      <c r="E95" s="8">
        <v>8.6999999999999993</v>
      </c>
      <c r="F95" s="321">
        <f>D95/E95</f>
        <v>0.1149425287356322</v>
      </c>
      <c r="G95" s="74"/>
    </row>
    <row r="96" spans="1:9" ht="15.75" customHeight="1" x14ac:dyDescent="0.2">
      <c r="A96" s="10" t="s">
        <v>29</v>
      </c>
      <c r="B96" s="58"/>
      <c r="C96" s="58"/>
      <c r="D96" s="322">
        <v>1</v>
      </c>
      <c r="E96" s="323">
        <v>23</v>
      </c>
      <c r="F96" s="89">
        <f>D96/E96</f>
        <v>4.3478260869565216E-2</v>
      </c>
      <c r="G96" s="74"/>
    </row>
    <row r="97" spans="1:9" ht="15.75" customHeight="1" x14ac:dyDescent="0.2">
      <c r="A97" s="506" t="s">
        <v>124</v>
      </c>
      <c r="B97" s="507"/>
      <c r="C97" s="507"/>
      <c r="D97" s="324">
        <v>0.15</v>
      </c>
      <c r="E97" s="325">
        <v>3.7999999999999999E-2</v>
      </c>
      <c r="F97" s="88">
        <f>D97/E97</f>
        <v>3.9473684210526314</v>
      </c>
      <c r="G97" s="74"/>
    </row>
    <row r="98" spans="1:9" ht="15.75" customHeight="1" x14ac:dyDescent="0.2">
      <c r="A98" s="506" t="s">
        <v>108</v>
      </c>
      <c r="B98" s="507"/>
      <c r="C98" s="507"/>
      <c r="D98" s="333">
        <v>0.2</v>
      </c>
      <c r="E98" s="323">
        <v>1.92</v>
      </c>
      <c r="F98" s="89">
        <f>D98/E98</f>
        <v>0.10416666666666667</v>
      </c>
      <c r="G98" s="74"/>
    </row>
    <row r="99" spans="1:9" ht="15.75" customHeight="1" thickBot="1" x14ac:dyDescent="0.25">
      <c r="A99" s="509" t="s">
        <v>93</v>
      </c>
      <c r="B99" s="510"/>
      <c r="C99" s="510"/>
      <c r="D99" s="326">
        <v>0</v>
      </c>
      <c r="E99" s="327">
        <v>0.76</v>
      </c>
      <c r="F99" s="90">
        <f>D99/E99</f>
        <v>0</v>
      </c>
      <c r="G99" s="74"/>
      <c r="H99" s="9"/>
      <c r="I99" s="16"/>
    </row>
    <row r="100" spans="1:9" ht="15.75" customHeight="1" thickBot="1" x14ac:dyDescent="0.25">
      <c r="A100" s="66" t="s">
        <v>30</v>
      </c>
      <c r="B100" s="68"/>
      <c r="C100" s="68"/>
      <c r="D100" s="328"/>
      <c r="E100" s="328"/>
      <c r="F100" s="329">
        <f>SUM(F95:F99)</f>
        <v>4.2099558773244956</v>
      </c>
      <c r="G100" s="16"/>
      <c r="H100" s="9"/>
      <c r="I100" s="16"/>
    </row>
    <row r="101" spans="1:9" ht="15.75" customHeight="1" thickBot="1" x14ac:dyDescent="0.25">
      <c r="A101" s="66" t="s">
        <v>31</v>
      </c>
      <c r="B101" s="67"/>
      <c r="C101" s="68"/>
      <c r="D101" s="330"/>
      <c r="E101" s="330"/>
      <c r="F101" s="329">
        <f>1/F100</f>
        <v>0.2375321806544724</v>
      </c>
      <c r="G101" s="16"/>
      <c r="H101" s="9"/>
      <c r="I101" s="16"/>
    </row>
    <row r="102" spans="1:9" ht="15.75" customHeight="1" x14ac:dyDescent="0.2">
      <c r="A102" s="71"/>
      <c r="B102" s="71"/>
      <c r="C102" s="71"/>
      <c r="D102" s="9"/>
      <c r="E102" s="9"/>
      <c r="F102" s="9"/>
      <c r="G102" s="16"/>
      <c r="H102" s="9"/>
      <c r="I102" s="16"/>
    </row>
    <row r="103" spans="1:9" ht="15.75" customHeight="1" x14ac:dyDescent="0.2">
      <c r="A103" s="71"/>
      <c r="B103" s="71"/>
      <c r="C103" s="71"/>
      <c r="D103" s="9"/>
      <c r="E103" s="9"/>
      <c r="F103" s="9"/>
      <c r="G103" s="16"/>
      <c r="H103" s="9"/>
      <c r="I103" s="16"/>
    </row>
    <row r="104" spans="1:9" ht="15.75" customHeight="1" x14ac:dyDescent="0.2">
      <c r="A104" s="1" t="s">
        <v>107</v>
      </c>
      <c r="B104" s="1"/>
      <c r="C104" s="1"/>
      <c r="D104" s="2"/>
      <c r="E104" s="2"/>
      <c r="F104" s="2"/>
      <c r="G104" s="16"/>
      <c r="H104" s="9"/>
      <c r="I104" s="16"/>
    </row>
    <row r="105" spans="1:9" ht="13.5" thickBot="1" x14ac:dyDescent="0.25">
      <c r="A105" s="2"/>
      <c r="B105" s="2"/>
      <c r="C105" s="2"/>
      <c r="D105" s="2"/>
      <c r="E105" s="2"/>
      <c r="F105" s="2"/>
    </row>
    <row r="106" spans="1:9" ht="13.5" thickBot="1" x14ac:dyDescent="0.25">
      <c r="A106" s="43" t="s">
        <v>24</v>
      </c>
      <c r="B106" s="44"/>
      <c r="C106" s="45"/>
      <c r="D106" s="503" t="s">
        <v>128</v>
      </c>
      <c r="E106" s="504"/>
      <c r="F106" s="505"/>
    </row>
    <row r="107" spans="1:9" ht="13.5" thickBot="1" x14ac:dyDescent="0.25">
      <c r="A107" s="47"/>
      <c r="B107" s="48"/>
      <c r="C107" s="49"/>
      <c r="D107" s="316" t="s">
        <v>14</v>
      </c>
      <c r="E107" s="317" t="s">
        <v>13</v>
      </c>
      <c r="F107" s="318" t="s">
        <v>27</v>
      </c>
    </row>
    <row r="108" spans="1:9" x14ac:dyDescent="0.2">
      <c r="A108" s="53" t="s">
        <v>28</v>
      </c>
      <c r="B108" s="54"/>
      <c r="C108" s="54"/>
      <c r="D108" s="319">
        <v>1</v>
      </c>
      <c r="E108" s="320">
        <v>8.6999999999999993</v>
      </c>
      <c r="F108" s="321">
        <f t="shared" ref="F108:F114" si="1">D108/E108</f>
        <v>0.1149425287356322</v>
      </c>
    </row>
    <row r="109" spans="1:9" x14ac:dyDescent="0.2">
      <c r="A109" s="10" t="s">
        <v>29</v>
      </c>
      <c r="B109" s="58"/>
      <c r="C109" s="58"/>
      <c r="D109" s="322">
        <v>1</v>
      </c>
      <c r="E109" s="323">
        <v>23</v>
      </c>
      <c r="F109" s="89">
        <f t="shared" si="1"/>
        <v>4.3478260869565216E-2</v>
      </c>
    </row>
    <row r="110" spans="1:9" ht="15.75" customHeight="1" x14ac:dyDescent="0.2">
      <c r="A110" s="506" t="s">
        <v>123</v>
      </c>
      <c r="B110" s="507"/>
      <c r="C110" s="508"/>
      <c r="D110" s="324">
        <v>0.19</v>
      </c>
      <c r="E110" s="325">
        <v>0.41</v>
      </c>
      <c r="F110" s="88">
        <f t="shared" si="1"/>
        <v>0.46341463414634149</v>
      </c>
      <c r="G110" s="16"/>
      <c r="H110" s="9"/>
      <c r="I110" s="16"/>
    </row>
    <row r="111" spans="1:9" ht="15.75" customHeight="1" x14ac:dyDescent="0.2">
      <c r="A111" s="506" t="s">
        <v>124</v>
      </c>
      <c r="B111" s="507"/>
      <c r="C111" s="508"/>
      <c r="D111" s="324">
        <v>0.05</v>
      </c>
      <c r="E111" s="325">
        <v>4.3999999999999997E-2</v>
      </c>
      <c r="F111" s="88">
        <f t="shared" si="1"/>
        <v>1.1363636363636365</v>
      </c>
      <c r="G111" s="74"/>
    </row>
    <row r="112" spans="1:9" ht="15.75" customHeight="1" x14ac:dyDescent="0.2">
      <c r="A112" s="506" t="s">
        <v>125</v>
      </c>
      <c r="B112" s="507"/>
      <c r="C112" s="508"/>
      <c r="D112" s="324">
        <v>0.4</v>
      </c>
      <c r="E112" s="325">
        <v>1.92</v>
      </c>
      <c r="F112" s="88">
        <f t="shared" si="1"/>
        <v>0.20833333333333334</v>
      </c>
      <c r="G112" s="74"/>
    </row>
    <row r="113" spans="1:9" ht="15.75" customHeight="1" x14ac:dyDescent="0.2">
      <c r="A113" s="506" t="s">
        <v>126</v>
      </c>
      <c r="B113" s="507"/>
      <c r="C113" s="508"/>
      <c r="D113" s="324">
        <v>0.06</v>
      </c>
      <c r="E113" s="325">
        <v>3.6999999999999998E-2</v>
      </c>
      <c r="F113" s="88">
        <f t="shared" si="1"/>
        <v>1.6216216216216217</v>
      </c>
      <c r="G113" s="74"/>
    </row>
    <row r="114" spans="1:9" ht="15.75" customHeight="1" thickBot="1" x14ac:dyDescent="0.25">
      <c r="A114" s="523" t="s">
        <v>127</v>
      </c>
      <c r="B114" s="524"/>
      <c r="C114" s="525"/>
      <c r="D114" s="326">
        <v>0.12</v>
      </c>
      <c r="E114" s="327">
        <v>0.7</v>
      </c>
      <c r="F114" s="88">
        <f t="shared" si="1"/>
        <v>0.17142857142857143</v>
      </c>
      <c r="G114" s="16"/>
      <c r="H114" s="9"/>
      <c r="I114" s="16"/>
    </row>
    <row r="115" spans="1:9" ht="13.5" thickBot="1" x14ac:dyDescent="0.25">
      <c r="A115" s="66" t="s">
        <v>30</v>
      </c>
      <c r="B115" s="68"/>
      <c r="C115" s="68"/>
      <c r="D115" s="328"/>
      <c r="E115" s="328"/>
      <c r="F115" s="329">
        <f>SUM(F108:F114)</f>
        <v>3.7595825864987016</v>
      </c>
    </row>
    <row r="116" spans="1:9" ht="13.5" thickBot="1" x14ac:dyDescent="0.25">
      <c r="A116" s="66" t="s">
        <v>31</v>
      </c>
      <c r="B116" s="67"/>
      <c r="C116" s="68"/>
      <c r="D116" s="330"/>
      <c r="E116" s="330"/>
      <c r="F116" s="329">
        <f>1/F115</f>
        <v>0.26598697514749897</v>
      </c>
    </row>
    <row r="119" spans="1:9" ht="15.75" customHeight="1" x14ac:dyDescent="0.2">
      <c r="A119" s="1" t="s">
        <v>43</v>
      </c>
      <c r="B119" s="1"/>
      <c r="C119" s="1"/>
      <c r="D119" s="2"/>
      <c r="E119" s="2"/>
      <c r="F119" s="2"/>
      <c r="G119" s="2"/>
      <c r="H119" s="1"/>
    </row>
    <row r="120" spans="1:9" ht="15.75" customHeight="1" thickBot="1" x14ac:dyDescent="0.25">
      <c r="A120" s="2"/>
      <c r="B120" s="2"/>
      <c r="C120" s="2"/>
      <c r="D120" s="2"/>
      <c r="E120" s="2"/>
      <c r="F120" s="2"/>
      <c r="G120" s="2"/>
      <c r="H120" s="1"/>
    </row>
    <row r="121" spans="1:9" ht="15.75" customHeight="1" thickBot="1" x14ac:dyDescent="0.25">
      <c r="A121" s="43" t="s">
        <v>24</v>
      </c>
      <c r="B121" s="44"/>
      <c r="C121" s="45"/>
      <c r="D121" s="503" t="s">
        <v>128</v>
      </c>
      <c r="E121" s="504"/>
      <c r="F121" s="505"/>
      <c r="G121" s="15"/>
    </row>
    <row r="122" spans="1:9" ht="15.75" customHeight="1" thickBot="1" x14ac:dyDescent="0.25">
      <c r="A122" s="47"/>
      <c r="B122" s="48"/>
      <c r="C122" s="49"/>
      <c r="D122" s="331" t="s">
        <v>14</v>
      </c>
      <c r="E122" s="332" t="s">
        <v>13</v>
      </c>
      <c r="F122" s="318" t="s">
        <v>27</v>
      </c>
      <c r="G122" s="15"/>
    </row>
    <row r="123" spans="1:9" ht="15.75" customHeight="1" x14ac:dyDescent="0.2">
      <c r="A123" s="53" t="s">
        <v>28</v>
      </c>
      <c r="B123" s="54"/>
      <c r="C123" s="54"/>
      <c r="D123" s="319">
        <v>1</v>
      </c>
      <c r="E123" s="8">
        <v>8.6999999999999993</v>
      </c>
      <c r="F123" s="321">
        <f>D123/E123</f>
        <v>0.1149425287356322</v>
      </c>
      <c r="G123" s="74"/>
    </row>
    <row r="124" spans="1:9" ht="15.75" customHeight="1" x14ac:dyDescent="0.2">
      <c r="A124" s="10" t="s">
        <v>29</v>
      </c>
      <c r="B124" s="58"/>
      <c r="C124" s="58"/>
      <c r="D124" s="322">
        <v>1</v>
      </c>
      <c r="E124" s="323">
        <v>23</v>
      </c>
      <c r="F124" s="89">
        <f>D124/E124</f>
        <v>4.3478260869565216E-2</v>
      </c>
      <c r="G124" s="74"/>
    </row>
    <row r="125" spans="1:9" ht="15.75" customHeight="1" x14ac:dyDescent="0.2">
      <c r="A125" s="506" t="s">
        <v>124</v>
      </c>
      <c r="B125" s="507"/>
      <c r="C125" s="507"/>
      <c r="D125" s="324">
        <v>0.03</v>
      </c>
      <c r="E125" s="325">
        <v>3.7999999999999999E-2</v>
      </c>
      <c r="F125" s="88">
        <f>D125/E125</f>
        <v>0.78947368421052633</v>
      </c>
      <c r="G125" s="74"/>
    </row>
    <row r="126" spans="1:9" ht="15.75" customHeight="1" x14ac:dyDescent="0.2">
      <c r="A126" s="506" t="s">
        <v>108</v>
      </c>
      <c r="B126" s="507"/>
      <c r="C126" s="507"/>
      <c r="D126" s="333">
        <v>0.2</v>
      </c>
      <c r="E126" s="323">
        <v>1.92</v>
      </c>
      <c r="F126" s="89">
        <f>D126/E126</f>
        <v>0.10416666666666667</v>
      </c>
      <c r="G126" s="74"/>
    </row>
    <row r="127" spans="1:9" ht="15.75" customHeight="1" thickBot="1" x14ac:dyDescent="0.25">
      <c r="A127" s="509" t="s">
        <v>93</v>
      </c>
      <c r="B127" s="510"/>
      <c r="C127" s="510"/>
      <c r="D127" s="326">
        <v>0.06</v>
      </c>
      <c r="E127" s="327">
        <v>0.76</v>
      </c>
      <c r="F127" s="90">
        <f>D127/E127</f>
        <v>7.8947368421052627E-2</v>
      </c>
      <c r="G127" s="74"/>
      <c r="H127" s="9"/>
      <c r="I127" s="16"/>
    </row>
    <row r="128" spans="1:9" ht="15.75" customHeight="1" thickBot="1" x14ac:dyDescent="0.25">
      <c r="A128" s="66" t="s">
        <v>30</v>
      </c>
      <c r="B128" s="68"/>
      <c r="C128" s="68"/>
      <c r="D128" s="328"/>
      <c r="E128" s="328"/>
      <c r="F128" s="329">
        <f>SUM(F123:F127)</f>
        <v>1.1310085089034432</v>
      </c>
      <c r="G128" s="16"/>
      <c r="H128" s="9"/>
      <c r="I128" s="16"/>
    </row>
    <row r="129" spans="1:9" ht="15.75" customHeight="1" thickBot="1" x14ac:dyDescent="0.25">
      <c r="A129" s="66" t="s">
        <v>31</v>
      </c>
      <c r="B129" s="67"/>
      <c r="C129" s="68"/>
      <c r="D129" s="330"/>
      <c r="E129" s="330"/>
      <c r="F129" s="329">
        <f>1/F128</f>
        <v>0.88416664607549145</v>
      </c>
      <c r="G129" s="16"/>
      <c r="H129" s="9"/>
      <c r="I129" s="16"/>
    </row>
    <row r="130" spans="1:9" ht="15.75" customHeight="1" x14ac:dyDescent="0.2">
      <c r="A130" s="71"/>
      <c r="B130" s="71"/>
      <c r="C130" s="71"/>
      <c r="D130" s="9"/>
      <c r="E130" s="9"/>
      <c r="F130" s="9"/>
      <c r="G130" s="16"/>
      <c r="H130" s="9"/>
      <c r="I130" s="16"/>
    </row>
  </sheetData>
  <mergeCells count="73">
    <mergeCell ref="A113:C113"/>
    <mergeCell ref="A114:C114"/>
    <mergeCell ref="D121:F121"/>
    <mergeCell ref="A125:C125"/>
    <mergeCell ref="A126:C126"/>
    <mergeCell ref="A127:C127"/>
    <mergeCell ref="A98:C98"/>
    <mergeCell ref="A99:C99"/>
    <mergeCell ref="D106:F106"/>
    <mergeCell ref="A110:C110"/>
    <mergeCell ref="A111:C111"/>
    <mergeCell ref="A112:C112"/>
    <mergeCell ref="A64:C64"/>
    <mergeCell ref="D68:F68"/>
    <mergeCell ref="D81:F81"/>
    <mergeCell ref="A86:C86"/>
    <mergeCell ref="D93:F93"/>
    <mergeCell ref="A97:C97"/>
    <mergeCell ref="A58:C58"/>
    <mergeCell ref="A59:C59"/>
    <mergeCell ref="A60:C60"/>
    <mergeCell ref="A61:C61"/>
    <mergeCell ref="A62:C62"/>
    <mergeCell ref="A63:C63"/>
    <mergeCell ref="A50:C50"/>
    <mergeCell ref="A51:C51"/>
    <mergeCell ref="A54:C55"/>
    <mergeCell ref="D54:F54"/>
    <mergeCell ref="A56:C56"/>
    <mergeCell ref="A57:C57"/>
    <mergeCell ref="A43:C44"/>
    <mergeCell ref="D43:F43"/>
    <mergeCell ref="A45:C45"/>
    <mergeCell ref="A46:C46"/>
    <mergeCell ref="A48:C48"/>
    <mergeCell ref="A49:C49"/>
    <mergeCell ref="A36:C36"/>
    <mergeCell ref="A37:C37"/>
    <mergeCell ref="A38:C38"/>
    <mergeCell ref="A39:C39"/>
    <mergeCell ref="A40:C40"/>
    <mergeCell ref="A42:F42"/>
    <mergeCell ref="A30:C30"/>
    <mergeCell ref="A31:C31"/>
    <mergeCell ref="A32:F32"/>
    <mergeCell ref="A33:C34"/>
    <mergeCell ref="D33:F33"/>
    <mergeCell ref="A35:C35"/>
    <mergeCell ref="A24:C25"/>
    <mergeCell ref="D24:F24"/>
    <mergeCell ref="A26:C26"/>
    <mergeCell ref="A27:C27"/>
    <mergeCell ref="A28:C28"/>
    <mergeCell ref="A29:C29"/>
    <mergeCell ref="A17:C17"/>
    <mergeCell ref="A18:C18"/>
    <mergeCell ref="A19:C19"/>
    <mergeCell ref="A20:C20"/>
    <mergeCell ref="A21:C21"/>
    <mergeCell ref="A23:F23"/>
    <mergeCell ref="A9:C9"/>
    <mergeCell ref="A10:C10"/>
    <mergeCell ref="A11:C11"/>
    <mergeCell ref="A12:C12"/>
    <mergeCell ref="A14:F14"/>
    <mergeCell ref="A15:C16"/>
    <mergeCell ref="D15:F15"/>
    <mergeCell ref="A3:F3"/>
    <mergeCell ref="A4:C5"/>
    <mergeCell ref="D4:F4"/>
    <mergeCell ref="A6:C6"/>
    <mergeCell ref="A7:C7"/>
    <mergeCell ref="A8:C8"/>
  </mergeCells>
  <pageMargins left="1.1811023622047245" right="0.19685039370078741" top="0.78740157480314965" bottom="0.39370078740157483" header="0.51181102362204722" footer="0.51181102362204722"/>
  <pageSetup paperSize="9" orientation="portrait" r:id="rId1"/>
  <headerFooter alignWithMargins="0">
    <oddHeader>&amp;L&amp;F&amp;CКоэффициент теплопередачи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DEE5A-F9CF-48E6-9819-B5D716311EA9}">
  <dimension ref="A1:R19"/>
  <sheetViews>
    <sheetView workbookViewId="0">
      <selection activeCell="A3" sqref="A3"/>
    </sheetView>
  </sheetViews>
  <sheetFormatPr defaultRowHeight="12.75" x14ac:dyDescent="0.2"/>
  <sheetData>
    <row r="1" spans="1:18" ht="15" x14ac:dyDescent="0.2">
      <c r="A1" s="375"/>
      <c r="B1" s="376" t="s">
        <v>135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</row>
    <row r="2" spans="1:18" ht="14.25" x14ac:dyDescent="0.2">
      <c r="A2" s="377" t="s">
        <v>136</v>
      </c>
      <c r="B2" s="378">
        <v>1</v>
      </c>
      <c r="C2" s="378">
        <f t="shared" ref="C2:R2" si="0">B2+1</f>
        <v>2</v>
      </c>
      <c r="D2" s="378">
        <f t="shared" si="0"/>
        <v>3</v>
      </c>
      <c r="E2" s="378">
        <f t="shared" si="0"/>
        <v>4</v>
      </c>
      <c r="F2" s="378">
        <f t="shared" si="0"/>
        <v>5</v>
      </c>
      <c r="G2" s="378">
        <f t="shared" si="0"/>
        <v>6</v>
      </c>
      <c r="H2" s="378">
        <f t="shared" si="0"/>
        <v>7</v>
      </c>
      <c r="I2" s="378">
        <f t="shared" si="0"/>
        <v>8</v>
      </c>
      <c r="J2" s="378">
        <f t="shared" si="0"/>
        <v>9</v>
      </c>
      <c r="K2" s="378">
        <f t="shared" si="0"/>
        <v>10</v>
      </c>
      <c r="L2" s="378">
        <f t="shared" si="0"/>
        <v>11</v>
      </c>
      <c r="M2" s="378">
        <f t="shared" si="0"/>
        <v>12</v>
      </c>
      <c r="N2" s="378">
        <f t="shared" si="0"/>
        <v>13</v>
      </c>
      <c r="O2" s="378">
        <f t="shared" si="0"/>
        <v>14</v>
      </c>
      <c r="P2" s="378">
        <f t="shared" si="0"/>
        <v>15</v>
      </c>
      <c r="Q2" s="378">
        <f t="shared" si="0"/>
        <v>16</v>
      </c>
      <c r="R2" s="378">
        <f t="shared" si="0"/>
        <v>17</v>
      </c>
    </row>
    <row r="3" spans="1:18" ht="14.25" x14ac:dyDescent="0.2">
      <c r="A3" s="377">
        <v>1</v>
      </c>
      <c r="B3" s="378">
        <f>32*1.163</f>
        <v>37.216000000000001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</row>
    <row r="4" spans="1:18" ht="14.25" x14ac:dyDescent="0.2">
      <c r="A4" s="379">
        <f t="shared" ref="A4:A19" si="1">A3+1</f>
        <v>2</v>
      </c>
      <c r="B4" s="378">
        <f>45*1.163</f>
        <v>52.335000000000001</v>
      </c>
      <c r="C4" s="378">
        <f>32*1.163</f>
        <v>37.216000000000001</v>
      </c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</row>
    <row r="5" spans="1:18" ht="14.25" x14ac:dyDescent="0.2">
      <c r="A5" s="380">
        <f t="shared" si="1"/>
        <v>3</v>
      </c>
      <c r="B5" s="378">
        <f>58*1.163</f>
        <v>67.454000000000008</v>
      </c>
      <c r="C5" s="378">
        <f>45*1.163</f>
        <v>52.335000000000001</v>
      </c>
      <c r="D5" s="378">
        <f>32*1.163</f>
        <v>37.216000000000001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</row>
    <row r="6" spans="1:18" ht="14.25" x14ac:dyDescent="0.2">
      <c r="A6" s="381">
        <f t="shared" si="1"/>
        <v>4</v>
      </c>
      <c r="B6" s="378">
        <f>67*1.163</f>
        <v>77.921000000000006</v>
      </c>
      <c r="C6" s="378">
        <f>58*1.163</f>
        <v>67.454000000000008</v>
      </c>
      <c r="D6" s="378">
        <f>45*1.163</f>
        <v>52.335000000000001</v>
      </c>
      <c r="E6" s="378">
        <f>32*1.163</f>
        <v>37.216000000000001</v>
      </c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</row>
    <row r="7" spans="1:18" ht="14.25" x14ac:dyDescent="0.2">
      <c r="A7" s="382">
        <f t="shared" si="1"/>
        <v>5</v>
      </c>
      <c r="B7" s="378">
        <f>75*1.163</f>
        <v>87.225000000000009</v>
      </c>
      <c r="C7" s="378">
        <f>67*1.163</f>
        <v>77.921000000000006</v>
      </c>
      <c r="D7" s="378">
        <f>58*1.163</f>
        <v>67.454000000000008</v>
      </c>
      <c r="E7" s="378">
        <f>45*1.163</f>
        <v>52.335000000000001</v>
      </c>
      <c r="F7" s="378">
        <f>32*1.163</f>
        <v>37.216000000000001</v>
      </c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</row>
    <row r="8" spans="1:18" ht="14.25" x14ac:dyDescent="0.2">
      <c r="A8" s="377">
        <f t="shared" si="1"/>
        <v>6</v>
      </c>
      <c r="B8" s="378">
        <f>80*1.163</f>
        <v>93.04</v>
      </c>
      <c r="C8" s="378">
        <f>75*1.163</f>
        <v>87.225000000000009</v>
      </c>
      <c r="D8" s="378">
        <f>67*1.163</f>
        <v>77.921000000000006</v>
      </c>
      <c r="E8" s="378">
        <f>58*1.163</f>
        <v>67.454000000000008</v>
      </c>
      <c r="F8" s="378">
        <f>45*1.163</f>
        <v>52.335000000000001</v>
      </c>
      <c r="G8" s="378">
        <f>32*1.163</f>
        <v>37.216000000000001</v>
      </c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8"/>
    </row>
    <row r="9" spans="1:18" ht="14.25" x14ac:dyDescent="0.2">
      <c r="A9" s="377">
        <f t="shared" si="1"/>
        <v>7</v>
      </c>
      <c r="B9" s="378">
        <f>84*1.163</f>
        <v>97.692000000000007</v>
      </c>
      <c r="C9" s="378">
        <f>80*1.163</f>
        <v>93.04</v>
      </c>
      <c r="D9" s="378">
        <f>75*1.163</f>
        <v>87.225000000000009</v>
      </c>
      <c r="E9" s="378">
        <f>67*1.163</f>
        <v>77.921000000000006</v>
      </c>
      <c r="F9" s="378">
        <f>58*1.163</f>
        <v>67.454000000000008</v>
      </c>
      <c r="G9" s="378">
        <f>45*1.163</f>
        <v>52.335000000000001</v>
      </c>
      <c r="H9" s="378">
        <f>32*1.163</f>
        <v>37.216000000000001</v>
      </c>
      <c r="I9" s="378"/>
      <c r="J9" s="378"/>
      <c r="K9" s="378"/>
      <c r="L9" s="378"/>
      <c r="M9" s="378"/>
      <c r="N9" s="378"/>
      <c r="O9" s="378"/>
      <c r="P9" s="378"/>
      <c r="Q9" s="378"/>
      <c r="R9" s="378"/>
    </row>
    <row r="10" spans="1:18" ht="14.25" x14ac:dyDescent="0.2">
      <c r="A10" s="377">
        <f t="shared" si="1"/>
        <v>8</v>
      </c>
      <c r="B10" s="378">
        <f>88*1.163</f>
        <v>102.34400000000001</v>
      </c>
      <c r="C10" s="378">
        <f>84*1.163</f>
        <v>97.692000000000007</v>
      </c>
      <c r="D10" s="378">
        <f>80*1.163</f>
        <v>93.04</v>
      </c>
      <c r="E10" s="378">
        <f>75*1.163</f>
        <v>87.225000000000009</v>
      </c>
      <c r="F10" s="378">
        <f>67*1.163</f>
        <v>77.921000000000006</v>
      </c>
      <c r="G10" s="378">
        <f>58*1.163</f>
        <v>67.454000000000008</v>
      </c>
      <c r="H10" s="378">
        <f>45*1.163</f>
        <v>52.335000000000001</v>
      </c>
      <c r="I10" s="378">
        <f>32*1.163</f>
        <v>37.216000000000001</v>
      </c>
      <c r="J10" s="378"/>
      <c r="K10" s="378"/>
      <c r="L10" s="378"/>
      <c r="M10" s="378"/>
      <c r="N10" s="378"/>
      <c r="O10" s="378"/>
      <c r="P10" s="378"/>
      <c r="Q10" s="378"/>
      <c r="R10" s="378"/>
    </row>
    <row r="11" spans="1:18" ht="14.25" x14ac:dyDescent="0.2">
      <c r="A11" s="377">
        <f t="shared" si="1"/>
        <v>9</v>
      </c>
      <c r="B11" s="383">
        <f>91*1.163</f>
        <v>105.833</v>
      </c>
      <c r="C11" s="383">
        <f>88*1.163</f>
        <v>102.34400000000001</v>
      </c>
      <c r="D11" s="383">
        <f>84*1.163</f>
        <v>97.692000000000007</v>
      </c>
      <c r="E11" s="383">
        <f>80*1.163</f>
        <v>93.04</v>
      </c>
      <c r="F11" s="383">
        <f>75*1.163</f>
        <v>87.225000000000009</v>
      </c>
      <c r="G11" s="383">
        <f>67*1.163</f>
        <v>77.921000000000006</v>
      </c>
      <c r="H11" s="383">
        <f>58*1.163</f>
        <v>67.454000000000008</v>
      </c>
      <c r="I11" s="383">
        <f>45*1.163</f>
        <v>52.335000000000001</v>
      </c>
      <c r="J11" s="383">
        <f>32*1.163</f>
        <v>37.216000000000001</v>
      </c>
      <c r="K11" s="383"/>
      <c r="L11" s="383"/>
      <c r="M11" s="383"/>
      <c r="N11" s="383"/>
      <c r="O11" s="383"/>
      <c r="P11" s="383"/>
      <c r="Q11" s="383"/>
      <c r="R11" s="383"/>
    </row>
    <row r="12" spans="1:18" ht="14.25" x14ac:dyDescent="0.2">
      <c r="A12" s="377">
        <f t="shared" si="1"/>
        <v>10</v>
      </c>
      <c r="B12" s="383">
        <f>96*1.163</f>
        <v>111.648</v>
      </c>
      <c r="C12" s="383">
        <f>91*1.163</f>
        <v>105.833</v>
      </c>
      <c r="D12" s="383">
        <f>88*1.163</f>
        <v>102.34400000000001</v>
      </c>
      <c r="E12" s="383">
        <f>84*1.163</f>
        <v>97.692000000000007</v>
      </c>
      <c r="F12" s="383">
        <f>80*1.163</f>
        <v>93.04</v>
      </c>
      <c r="G12" s="383">
        <f>75*1.163</f>
        <v>87.225000000000009</v>
      </c>
      <c r="H12" s="383">
        <f>67*1.163</f>
        <v>77.921000000000006</v>
      </c>
      <c r="I12" s="383">
        <f>58*1.163</f>
        <v>67.454000000000008</v>
      </c>
      <c r="J12" s="383">
        <f>45*1.163</f>
        <v>52.335000000000001</v>
      </c>
      <c r="K12" s="383">
        <f>32*1.163</f>
        <v>37.216000000000001</v>
      </c>
      <c r="L12" s="383"/>
      <c r="M12" s="383"/>
      <c r="N12" s="383"/>
      <c r="O12" s="383"/>
      <c r="P12" s="383"/>
      <c r="Q12" s="383"/>
      <c r="R12" s="383"/>
    </row>
    <row r="13" spans="1:18" ht="14.25" x14ac:dyDescent="0.2">
      <c r="A13" s="377">
        <f t="shared" si="1"/>
        <v>11</v>
      </c>
      <c r="B13" s="383">
        <f>100*1.163</f>
        <v>116.3</v>
      </c>
      <c r="C13" s="383">
        <f>96*1.163</f>
        <v>111.648</v>
      </c>
      <c r="D13" s="383">
        <f>91*1.163</f>
        <v>105.833</v>
      </c>
      <c r="E13" s="383">
        <f>88*1.163</f>
        <v>102.34400000000001</v>
      </c>
      <c r="F13" s="383">
        <f>84*1.163</f>
        <v>97.692000000000007</v>
      </c>
      <c r="G13" s="383">
        <f>80*1.163</f>
        <v>93.04</v>
      </c>
      <c r="H13" s="383">
        <f>75*1.163</f>
        <v>87.225000000000009</v>
      </c>
      <c r="I13" s="383">
        <f>67*1.163</f>
        <v>77.921000000000006</v>
      </c>
      <c r="J13" s="383">
        <f>58*1.163</f>
        <v>67.454000000000008</v>
      </c>
      <c r="K13" s="383">
        <f>45*1.163</f>
        <v>52.335000000000001</v>
      </c>
      <c r="L13" s="383">
        <f>32*1.163</f>
        <v>37.216000000000001</v>
      </c>
      <c r="M13" s="383"/>
      <c r="N13" s="383"/>
      <c r="O13" s="383"/>
      <c r="P13" s="383"/>
      <c r="Q13" s="383"/>
      <c r="R13" s="383"/>
    </row>
    <row r="14" spans="1:18" ht="14.25" x14ac:dyDescent="0.2">
      <c r="A14" s="377">
        <f t="shared" si="1"/>
        <v>12</v>
      </c>
      <c r="B14" s="383">
        <f>105*1.163</f>
        <v>122.11500000000001</v>
      </c>
      <c r="C14" s="383">
        <f>100*1.163</f>
        <v>116.3</v>
      </c>
      <c r="D14" s="383">
        <f>96*1.163</f>
        <v>111.648</v>
      </c>
      <c r="E14" s="383">
        <f>91*1.163</f>
        <v>105.833</v>
      </c>
      <c r="F14" s="383">
        <f>88*1.163</f>
        <v>102.34400000000001</v>
      </c>
      <c r="G14" s="383">
        <f>84*1.163</f>
        <v>97.692000000000007</v>
      </c>
      <c r="H14" s="383">
        <f>80*1.163</f>
        <v>93.04</v>
      </c>
      <c r="I14" s="383">
        <f>75*1.163</f>
        <v>87.225000000000009</v>
      </c>
      <c r="J14" s="383">
        <f>67*1.163</f>
        <v>77.921000000000006</v>
      </c>
      <c r="K14" s="383">
        <f>58*1.163</f>
        <v>67.454000000000008</v>
      </c>
      <c r="L14" s="383">
        <f>45*1.163</f>
        <v>52.335000000000001</v>
      </c>
      <c r="M14" s="383">
        <f>32*1.163</f>
        <v>37.216000000000001</v>
      </c>
      <c r="N14" s="383"/>
      <c r="O14" s="383"/>
      <c r="P14" s="383"/>
      <c r="Q14" s="383"/>
      <c r="R14" s="383"/>
    </row>
    <row r="15" spans="1:18" ht="14.25" x14ac:dyDescent="0.2">
      <c r="A15" s="377">
        <f t="shared" si="1"/>
        <v>13</v>
      </c>
      <c r="B15" s="383">
        <f>109*1.163</f>
        <v>126.76700000000001</v>
      </c>
      <c r="C15" s="383">
        <f>105*1.163</f>
        <v>122.11500000000001</v>
      </c>
      <c r="D15" s="383">
        <f>100*1.163</f>
        <v>116.3</v>
      </c>
      <c r="E15" s="383">
        <f>96*1.163</f>
        <v>111.648</v>
      </c>
      <c r="F15" s="383">
        <f>91*1.163</f>
        <v>105.833</v>
      </c>
      <c r="G15" s="383">
        <f>88*1.163</f>
        <v>102.34400000000001</v>
      </c>
      <c r="H15" s="383">
        <f>84*1.163</f>
        <v>97.692000000000007</v>
      </c>
      <c r="I15" s="383">
        <f>80*1.163</f>
        <v>93.04</v>
      </c>
      <c r="J15" s="383">
        <f>75*1.163</f>
        <v>87.225000000000009</v>
      </c>
      <c r="K15" s="383">
        <f>67*1.163</f>
        <v>77.921000000000006</v>
      </c>
      <c r="L15" s="383">
        <f>58*1.163</f>
        <v>67.454000000000008</v>
      </c>
      <c r="M15" s="383">
        <f>45*1.163</f>
        <v>52.335000000000001</v>
      </c>
      <c r="N15" s="383">
        <f>32*1.163</f>
        <v>37.216000000000001</v>
      </c>
      <c r="O15" s="383"/>
      <c r="P15" s="383"/>
      <c r="Q15" s="383"/>
      <c r="R15" s="383"/>
    </row>
    <row r="16" spans="1:18" ht="14.25" x14ac:dyDescent="0.2">
      <c r="A16" s="377">
        <f t="shared" si="1"/>
        <v>14</v>
      </c>
      <c r="B16" s="383">
        <f>114*1.163</f>
        <v>132.58199999999999</v>
      </c>
      <c r="C16" s="383">
        <f>109*1.163</f>
        <v>126.76700000000001</v>
      </c>
      <c r="D16" s="383">
        <f>105*1.163</f>
        <v>122.11500000000001</v>
      </c>
      <c r="E16" s="383">
        <f>100*1.163</f>
        <v>116.3</v>
      </c>
      <c r="F16" s="383">
        <f>96*1.163</f>
        <v>111.648</v>
      </c>
      <c r="G16" s="383">
        <f>91*1.163</f>
        <v>105.833</v>
      </c>
      <c r="H16" s="383">
        <f>88*1.163</f>
        <v>102.34400000000001</v>
      </c>
      <c r="I16" s="383">
        <f>84*1.163</f>
        <v>97.692000000000007</v>
      </c>
      <c r="J16" s="383">
        <f>80*1.163</f>
        <v>93.04</v>
      </c>
      <c r="K16" s="383">
        <f>75*1.163</f>
        <v>87.225000000000009</v>
      </c>
      <c r="L16" s="383">
        <f>67*1.163</f>
        <v>77.921000000000006</v>
      </c>
      <c r="M16" s="383">
        <f>58*1.163</f>
        <v>67.454000000000008</v>
      </c>
      <c r="N16" s="383">
        <f>45*1.163</f>
        <v>52.335000000000001</v>
      </c>
      <c r="O16" s="383">
        <f>32*1.163</f>
        <v>37.216000000000001</v>
      </c>
      <c r="P16" s="383"/>
      <c r="Q16" s="383"/>
      <c r="R16" s="383"/>
    </row>
    <row r="17" spans="1:18" ht="14.25" x14ac:dyDescent="0.2">
      <c r="A17" s="377">
        <f t="shared" si="1"/>
        <v>15</v>
      </c>
      <c r="B17" s="384">
        <f>118*1.163</f>
        <v>137.23400000000001</v>
      </c>
      <c r="C17" s="384">
        <f>114*1.163</f>
        <v>132.58199999999999</v>
      </c>
      <c r="D17" s="384">
        <f>109*1.163</f>
        <v>126.76700000000001</v>
      </c>
      <c r="E17" s="384">
        <f>105*1.163</f>
        <v>122.11500000000001</v>
      </c>
      <c r="F17" s="384">
        <f>100*1.163</f>
        <v>116.3</v>
      </c>
      <c r="G17" s="384">
        <f>96*1.163</f>
        <v>111.648</v>
      </c>
      <c r="H17" s="384">
        <f>91*1.163</f>
        <v>105.833</v>
      </c>
      <c r="I17" s="384">
        <f>88*1.163</f>
        <v>102.34400000000001</v>
      </c>
      <c r="J17" s="384">
        <f>84*1.163</f>
        <v>97.692000000000007</v>
      </c>
      <c r="K17" s="384">
        <f>80*1.163</f>
        <v>93.04</v>
      </c>
      <c r="L17" s="384">
        <f>75*1.163</f>
        <v>87.225000000000009</v>
      </c>
      <c r="M17" s="384">
        <f>67*1.163</f>
        <v>77.921000000000006</v>
      </c>
      <c r="N17" s="384">
        <f>58*1.163</f>
        <v>67.454000000000008</v>
      </c>
      <c r="O17" s="384">
        <f>45*1.163</f>
        <v>52.335000000000001</v>
      </c>
      <c r="P17" s="384">
        <f>32*1.163</f>
        <v>37.216000000000001</v>
      </c>
      <c r="Q17" s="384"/>
      <c r="R17" s="384"/>
    </row>
    <row r="18" spans="1:18" ht="14.25" x14ac:dyDescent="0.2">
      <c r="A18" s="377">
        <f t="shared" si="1"/>
        <v>16</v>
      </c>
      <c r="B18" s="383">
        <f>122*1.163</f>
        <v>141.886</v>
      </c>
      <c r="C18" s="383">
        <f>118*1.163</f>
        <v>137.23400000000001</v>
      </c>
      <c r="D18" s="383">
        <f>114*1.163</f>
        <v>132.58199999999999</v>
      </c>
      <c r="E18" s="383">
        <f>109*1.163</f>
        <v>126.76700000000001</v>
      </c>
      <c r="F18" s="383">
        <f>105*1.163</f>
        <v>122.11500000000001</v>
      </c>
      <c r="G18" s="383">
        <f>100*1.163</f>
        <v>116.3</v>
      </c>
      <c r="H18" s="383">
        <f>96*1.163</f>
        <v>111.648</v>
      </c>
      <c r="I18" s="383">
        <f>91*1.163</f>
        <v>105.833</v>
      </c>
      <c r="J18" s="383">
        <f>88*1.163</f>
        <v>102.34400000000001</v>
      </c>
      <c r="K18" s="383">
        <f>84*1.163</f>
        <v>97.692000000000007</v>
      </c>
      <c r="L18" s="383">
        <f>80*1.163</f>
        <v>93.04</v>
      </c>
      <c r="M18" s="383">
        <f>75*1.163</f>
        <v>87.225000000000009</v>
      </c>
      <c r="N18" s="383">
        <f>67*1.163</f>
        <v>77.921000000000006</v>
      </c>
      <c r="O18" s="383">
        <f>58*1.163</f>
        <v>67.454000000000008</v>
      </c>
      <c r="P18" s="383">
        <f>45*1.163</f>
        <v>52.335000000000001</v>
      </c>
      <c r="Q18" s="383">
        <f>32*1.163</f>
        <v>37.216000000000001</v>
      </c>
      <c r="R18" s="383"/>
    </row>
    <row r="19" spans="1:18" ht="14.25" x14ac:dyDescent="0.2">
      <c r="A19" s="377">
        <f t="shared" si="1"/>
        <v>17</v>
      </c>
      <c r="B19" s="383">
        <f>122*1.163</f>
        <v>141.886</v>
      </c>
      <c r="C19" s="383">
        <f>118*1.163</f>
        <v>137.23400000000001</v>
      </c>
      <c r="D19" s="383">
        <f>114*1.163</f>
        <v>132.58199999999999</v>
      </c>
      <c r="E19" s="383">
        <f>109*1.163</f>
        <v>126.76700000000001</v>
      </c>
      <c r="F19" s="383">
        <f>105*1.163</f>
        <v>122.11500000000001</v>
      </c>
      <c r="G19" s="383">
        <f>100*1.163</f>
        <v>116.3</v>
      </c>
      <c r="H19" s="383">
        <f>96*1.163</f>
        <v>111.648</v>
      </c>
      <c r="I19" s="383">
        <f>91*1.163</f>
        <v>105.833</v>
      </c>
      <c r="J19" s="383">
        <f>88*1.163</f>
        <v>102.34400000000001</v>
      </c>
      <c r="K19" s="383">
        <f>84*1.163</f>
        <v>97.692000000000007</v>
      </c>
      <c r="L19" s="383">
        <f>80*1.163</f>
        <v>93.04</v>
      </c>
      <c r="M19" s="383">
        <f>75*1.163</f>
        <v>87.225000000000009</v>
      </c>
      <c r="N19" s="383">
        <f>67*1.163</f>
        <v>77.921000000000006</v>
      </c>
      <c r="O19" s="383">
        <f>58*1.163</f>
        <v>67.454000000000008</v>
      </c>
      <c r="P19" s="383">
        <f>45*1.163</f>
        <v>52.335000000000001</v>
      </c>
      <c r="Q19" s="383">
        <f>32*1.163</f>
        <v>37.216000000000001</v>
      </c>
      <c r="R19" s="383">
        <f>32*1.163</f>
        <v>37.216000000000001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Треб сопрот</vt:lpstr>
      <vt:lpstr>ктеплопередачи</vt:lpstr>
      <vt:lpstr> Р.теплопотерь</vt:lpstr>
      <vt:lpstr>Проверка</vt:lpstr>
      <vt:lpstr>ИНФ</vt:lpstr>
      <vt:lpstr>' Р.теплопотерь'!Print_Area</vt:lpstr>
      <vt:lpstr>ктеплопередачи!Print_Area</vt:lpstr>
      <vt:lpstr>Проверка!Print_Area</vt:lpstr>
      <vt:lpstr>'Треб сопрот'!Print_Area</vt:lpstr>
      <vt:lpstr>' Р.теплопотерь'!Print_Titles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</dc:creator>
  <cp:lastModifiedBy>Egor Chakin</cp:lastModifiedBy>
  <cp:lastPrinted>2026-03-03T07:56:43Z</cp:lastPrinted>
  <dcterms:created xsi:type="dcterms:W3CDTF">2001-06-07T10:57:17Z</dcterms:created>
  <dcterms:modified xsi:type="dcterms:W3CDTF">2026-07-01T06:55:39Z</dcterms:modified>
</cp:coreProperties>
</file>